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arta\Desktop\CHEMIA PLATFORMA\PRZEDSZKOLE POSTĘPOWANIA\CHEMIA\"/>
    </mc:Choice>
  </mc:AlternateContent>
  <xr:revisionPtr revIDLastSave="0" documentId="13_ncr:1_{24E7F025-427B-4BE3-BF72-3C4B049D6901}" xr6:coauthVersionLast="36" xr6:coauthVersionMax="47" xr10:uidLastSave="{00000000-0000-0000-0000-000000000000}"/>
  <bookViews>
    <workbookView xWindow="0" yWindow="0" windowWidth="14730" windowHeight="7395" tabRatio="500" xr2:uid="{00000000-000D-0000-FFFF-FFFF00000000}"/>
  </bookViews>
  <sheets>
    <sheet name="Środki czystości" sheetId="6" r:id="rId1"/>
    <sheet name="Arkusz9" sheetId="4" state="hidden" r:id="rId2"/>
    <sheet name="Arkusz10" sheetId="5" state="hidden" r:id="rId3"/>
  </sheets>
  <calcPr calcId="191029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2" i="6" l="1"/>
  <c r="O42" i="6"/>
  <c r="P42" i="6"/>
  <c r="Q42" i="6"/>
  <c r="N21" i="6"/>
  <c r="P21" i="6"/>
  <c r="P18" i="6"/>
  <c r="N26" i="6" l="1"/>
  <c r="O26" i="6"/>
  <c r="P26" i="6"/>
  <c r="Q26" i="6"/>
  <c r="O10" i="6" l="1"/>
  <c r="N11" i="6"/>
  <c r="P11" i="6"/>
  <c r="N12" i="6"/>
  <c r="P12" i="6"/>
  <c r="N13" i="6"/>
  <c r="P13" i="6"/>
  <c r="N14" i="6"/>
  <c r="P14" i="6"/>
  <c r="N15" i="6"/>
  <c r="P15" i="6"/>
  <c r="N16" i="6"/>
  <c r="P16" i="6"/>
  <c r="N17" i="6"/>
  <c r="P17" i="6"/>
  <c r="N19" i="6"/>
  <c r="P19" i="6"/>
  <c r="N20" i="6"/>
  <c r="P20" i="6"/>
  <c r="N22" i="6"/>
  <c r="P22" i="6"/>
  <c r="N24" i="6"/>
  <c r="P24" i="6"/>
  <c r="N25" i="6"/>
  <c r="P25" i="6"/>
  <c r="N27" i="6"/>
  <c r="P27" i="6"/>
  <c r="N28" i="6"/>
  <c r="P28" i="6"/>
  <c r="N29" i="6"/>
  <c r="P29" i="6"/>
  <c r="N30" i="6"/>
  <c r="P30" i="6"/>
  <c r="N31" i="6"/>
  <c r="P31" i="6"/>
  <c r="N32" i="6"/>
  <c r="P32" i="6"/>
  <c r="N33" i="6"/>
  <c r="P33" i="6"/>
  <c r="N35" i="6"/>
  <c r="P35" i="6"/>
  <c r="N36" i="6"/>
  <c r="P36" i="6"/>
  <c r="N37" i="6"/>
  <c r="P37" i="6"/>
  <c r="N38" i="6"/>
  <c r="P38" i="6"/>
  <c r="N39" i="6"/>
  <c r="P39" i="6"/>
  <c r="N40" i="6"/>
  <c r="P40" i="6"/>
  <c r="N41" i="6"/>
  <c r="P41" i="6"/>
  <c r="N43" i="6"/>
  <c r="P43" i="6"/>
  <c r="N44" i="6"/>
  <c r="P44" i="6"/>
  <c r="N45" i="6"/>
  <c r="P45" i="6"/>
  <c r="N46" i="6"/>
  <c r="P46" i="6"/>
  <c r="N47" i="6"/>
  <c r="P47" i="6"/>
  <c r="O11" i="6"/>
  <c r="O12" i="6"/>
  <c r="O14" i="6"/>
  <c r="Q15" i="6"/>
  <c r="O16" i="6"/>
  <c r="Q17" i="6"/>
  <c r="O19" i="6"/>
  <c r="Q20" i="6"/>
  <c r="Q22" i="6"/>
  <c r="O24" i="6"/>
  <c r="Q25" i="6"/>
  <c r="Q27" i="6"/>
  <c r="O29" i="6"/>
  <c r="O30" i="6"/>
  <c r="Q31" i="6"/>
  <c r="Q33" i="6"/>
  <c r="Q35" i="6"/>
  <c r="O37" i="6"/>
  <c r="Q38" i="6"/>
  <c r="O39" i="6"/>
  <c r="O40" i="6"/>
  <c r="Q41" i="6"/>
  <c r="Q43" i="6"/>
  <c r="O44" i="6"/>
  <c r="Q45" i="6"/>
  <c r="O46" i="6"/>
  <c r="Q47" i="6"/>
  <c r="O27" i="6" l="1"/>
  <c r="O13" i="6"/>
  <c r="O20" i="6"/>
  <c r="O38" i="6"/>
  <c r="Q14" i="6"/>
  <c r="O17" i="6"/>
  <c r="Q13" i="6"/>
  <c r="O43" i="6"/>
  <c r="Q40" i="6"/>
  <c r="Q39" i="6"/>
  <c r="O33" i="6"/>
  <c r="Q36" i="6"/>
  <c r="O31" i="6"/>
  <c r="O36" i="6"/>
  <c r="O47" i="6"/>
  <c r="O35" i="6"/>
  <c r="O15" i="6"/>
  <c r="Q37" i="6"/>
  <c r="O25" i="6"/>
  <c r="O22" i="6"/>
  <c r="O45" i="6"/>
  <c r="O41" i="6"/>
  <c r="Q44" i="6"/>
  <c r="Q30" i="6"/>
  <c r="Q16" i="6"/>
  <c r="Q29" i="6"/>
  <c r="Q46" i="6"/>
  <c r="Q32" i="6"/>
  <c r="Q28" i="6"/>
  <c r="Q24" i="6"/>
  <c r="Q19" i="6"/>
  <c r="Q12" i="6"/>
  <c r="O32" i="6"/>
  <c r="O28" i="6"/>
  <c r="Q11" i="6"/>
  <c r="Q10" i="6"/>
  <c r="Q48" i="6" l="1"/>
  <c r="O48" i="6" l="1"/>
  <c r="P10" i="6"/>
  <c r="P48" i="6" s="1"/>
  <c r="N10" i="6"/>
  <c r="N48" i="6" s="1"/>
</calcChain>
</file>

<file path=xl/sharedStrings.xml><?xml version="1.0" encoding="utf-8"?>
<sst xmlns="http://schemas.openxmlformats.org/spreadsheetml/2006/main" count="217" uniqueCount="134">
  <si>
    <t>Nazwa Towaru</t>
  </si>
  <si>
    <t>j.m</t>
  </si>
  <si>
    <t>Marzec</t>
  </si>
  <si>
    <t>Kwiecień</t>
  </si>
  <si>
    <t>Czerwiec</t>
  </si>
  <si>
    <t>Sierpień</t>
  </si>
  <si>
    <t>Pażdziernik</t>
  </si>
  <si>
    <t>op</t>
  </si>
  <si>
    <t>Druciak spiralny MAXI</t>
  </si>
  <si>
    <t>szt</t>
  </si>
  <si>
    <t>Miotełka do kurzu</t>
  </si>
  <si>
    <t>rolek</t>
  </si>
  <si>
    <t>Preparat do pielęgnacji stali nierdzewnej (INW-10)</t>
  </si>
  <si>
    <t>karton</t>
  </si>
  <si>
    <t>Ręcznik ZZ biały</t>
  </si>
  <si>
    <t>para</t>
  </si>
  <si>
    <t>Szczotka do WC (komplet)</t>
  </si>
  <si>
    <t>Szrober plastikowy na kij</t>
  </si>
  <si>
    <t>Szufelka + zmiotka plastik</t>
  </si>
  <si>
    <t>Trzonek drewniany z gwintem 120/150</t>
  </si>
  <si>
    <t>rolka</t>
  </si>
  <si>
    <t xml:space="preserve">Zmywak gąbka maxi; opakowanie 5 sztuk </t>
  </si>
  <si>
    <t>Ilość</t>
  </si>
  <si>
    <t>Beata</t>
  </si>
  <si>
    <t>Mariola</t>
  </si>
  <si>
    <t>Justyna</t>
  </si>
  <si>
    <t>Ajax 1litr.</t>
  </si>
  <si>
    <t>Chusteczki higeniczne karton a,100</t>
  </si>
  <si>
    <t>CIF mleczko</t>
  </si>
  <si>
    <t>Dolphin D110 BASIC nano 1L (do płytek , zapach pomaranczowy)</t>
  </si>
  <si>
    <t>Dolphin D145 super oil – Brudex (bardzo tłuste zabrudzenia )</t>
  </si>
  <si>
    <t>Domestos kostka do WC</t>
  </si>
  <si>
    <t>Gran Ston 5l./ Dolphin DO096 (odkamieniacz )</t>
  </si>
  <si>
    <t>Koncentrat do czyszczenia posadzek np Total</t>
  </si>
  <si>
    <t>Mop sznurkowy dwukolorowy nemo midi</t>
  </si>
  <si>
    <t>Mop na gwint sznurek , 250-300g</t>
  </si>
  <si>
    <t>Mop Ritorto 180g</t>
  </si>
  <si>
    <t>Mydło w płynie 5l</t>
  </si>
  <si>
    <t>Nabłyszczać do zmywarek (np Dolphin Dry Acid 10l.)</t>
  </si>
  <si>
    <t>Odplamiacz Wirek</t>
  </si>
  <si>
    <t>Odświeżacz powietrza AIR WICK</t>
  </si>
  <si>
    <t>Papier Jumbo</t>
  </si>
  <si>
    <t>Papier szary swiecki</t>
  </si>
  <si>
    <t>Pianka do mebli</t>
  </si>
  <si>
    <t>Płyn do naczyń 5l. Tańszy</t>
  </si>
  <si>
    <t>Płyn do płukania np. Boster</t>
  </si>
  <si>
    <t>Płyn do szyb 1 litr.</t>
  </si>
  <si>
    <t>Płyn do maszynowego mycia w zmywarkach (np Dolphin Hard Alc 10l)</t>
  </si>
  <si>
    <t>Proszek do prania 5,85 (biel, kolor np. Bryza, Wizir)</t>
  </si>
  <si>
    <t>proszek do prania 8,45 (biel, kolor np. Bryza, Wizir)</t>
  </si>
  <si>
    <t>Rekawice lateksowe/ nitrylowe</t>
  </si>
  <si>
    <t>ręcznik kuchenny a,2</t>
  </si>
  <si>
    <t>Ręczniki ZZ szara</t>
  </si>
  <si>
    <t>Rękawice gospodarcze</t>
  </si>
  <si>
    <t>Pasta BHP (sama )</t>
  </si>
  <si>
    <t>Ścierka mikrowłókno 50x60</t>
  </si>
  <si>
    <t>Ścierka mikrowłókno 32x32</t>
  </si>
  <si>
    <t>TENZI WC-POWER (silny srodek do sanitariatów )</t>
  </si>
  <si>
    <t>TENZI SP-33 Gran QAT GT 1l. (powierzchnia mająca kontakt z żywnością)</t>
  </si>
  <si>
    <t>Top Grill 1 litr. (do gazówek)</t>
  </si>
  <si>
    <t>top Glass 1L.</t>
  </si>
  <si>
    <t>TYTAN płyn do WC</t>
  </si>
  <si>
    <t>Wiadro do mopa z wyciskaczem 12l.</t>
  </si>
  <si>
    <t>Worki na śmieci 120l a,25 LDPE</t>
  </si>
  <si>
    <t>Worki na śmieci 35l. A,50 LDPE</t>
  </si>
  <si>
    <t>Worki na śmieci 60l a,50 LDPE</t>
  </si>
  <si>
    <t>Wybielacz FORTE/ ACE</t>
  </si>
  <si>
    <t>zamiatacz drewniany 30cm</t>
  </si>
  <si>
    <t>Zmywak gąbka a,5</t>
  </si>
  <si>
    <t>SZKOŁA 2026</t>
  </si>
  <si>
    <r>
      <rPr>
        <sz val="9"/>
        <color rgb="FF000000"/>
        <rFont val="Book Antiqua"/>
        <family val="1"/>
        <charset val="238"/>
      </rPr>
      <t>WARSZTATY</t>
    </r>
    <r>
      <rPr>
        <sz val="10"/>
        <color rgb="FF000000"/>
        <rFont val="Book Antiqua"/>
        <family val="1"/>
        <charset val="238"/>
      </rPr>
      <t xml:space="preserve">  2026</t>
    </r>
  </si>
  <si>
    <t xml:space="preserve">cena jedn. netto   </t>
  </si>
  <si>
    <t>cena jedn.  brutto</t>
  </si>
  <si>
    <t>wartość netto W 2026</t>
  </si>
  <si>
    <t>wartość brutto W 2026</t>
  </si>
  <si>
    <t>wartość netto SZ 2026</t>
  </si>
  <si>
    <t>Wartość netto</t>
  </si>
  <si>
    <t xml:space="preserve">Wartość brutto </t>
  </si>
  <si>
    <t>wartość brutto SZ 2026</t>
  </si>
  <si>
    <t>wartość VAT</t>
  </si>
  <si>
    <t xml:space="preserve">stawka VAT </t>
  </si>
  <si>
    <t>WARSZTATY</t>
  </si>
  <si>
    <t>RAZEM 2026</t>
  </si>
  <si>
    <t>Nazwa:</t>
  </si>
  <si>
    <t>Siedziba:</t>
  </si>
  <si>
    <t>Numer Telefonu:</t>
  </si>
  <si>
    <t>NIP:</t>
  </si>
  <si>
    <t>Regon:</t>
  </si>
  <si>
    <t>Dane wykonawcy</t>
  </si>
  <si>
    <t xml:space="preserve">Clinex Mydło Liquid Soap 5 L Migdałowe </t>
  </si>
  <si>
    <t xml:space="preserve">Ręcznik Papierowy Maxi celuloza 2 warsty  100m </t>
  </si>
  <si>
    <t>Płyn uniwersalny Ajax  5 litrów, zapachowy, do usuwania zabrudzeń z wszelkiego rodzaju podłóg</t>
  </si>
  <si>
    <t>Mleczko do czyszczenia CIF  0,75 l</t>
  </si>
  <si>
    <t xml:space="preserve">Clinex Dishwash Premium 10 l </t>
  </si>
  <si>
    <t>Clinex Glass Foam 650 ml</t>
  </si>
  <si>
    <t>Clinex W3 Active Shield 5 l</t>
  </si>
  <si>
    <t>Papier toaletowy 100% celuloza ,3 warstwowy, delikatny , miękki, 8 rolek w opakowaniu</t>
  </si>
  <si>
    <t>Odświeżacz powietrza w sprayu Glade/Brise 300 ml</t>
  </si>
  <si>
    <t>Płyn do naczyń Ludwik 5 l</t>
  </si>
  <si>
    <t>Rękawice nitrylowe rozmiar M czarne/ różowe opakowanie po 100 szt</t>
  </si>
  <si>
    <t>Płyn do płukania Softlan 1 l</t>
  </si>
  <si>
    <t>Worki na śmieci 60 l,  10 sztuk,super mocne z taśmą, LDPE</t>
  </si>
  <si>
    <t>Worki na śmieci 120 l, 10 sztuk, super mocne z taśmą, LDPE</t>
  </si>
  <si>
    <t>Dwuwiaderkowy wózek do sprzątania  z prasą, koszykiem i uchwytem na worek 120l</t>
  </si>
  <si>
    <t>Odkamieniacz Clinex Destoner 5 l</t>
  </si>
  <si>
    <t>Clinex Dishine Premium 10 l płyn nabłyszczający</t>
  </si>
  <si>
    <t>Domestos żel do WC  5 l</t>
  </si>
  <si>
    <t>Finish płyn do czyszczenia  zmywarki- czyścik  250 ml</t>
  </si>
  <si>
    <t>Kamix Odkamieniacz  150 g</t>
  </si>
  <si>
    <t>Dodatkowe informacje</t>
  </si>
  <si>
    <t>3. Podana ilość zamawianego towaru jest orientacyjna i może zmniejszyć się lub zwiększych , podane ilości to wielkość szacunkowa</t>
  </si>
  <si>
    <t>4. Termin płatności : 30 dni</t>
  </si>
  <si>
    <t xml:space="preserve">………….. </t>
  </si>
  <si>
    <t>Podpis wykonawcy</t>
  </si>
  <si>
    <t>ilość umowna</t>
  </si>
  <si>
    <t>2. Do oferowanych cen należy wliczyć koszty transoprtu do siedziby zamawiającego oraz koszty rozładunku</t>
  </si>
  <si>
    <t>Formularz ofertowy  - zakup środków czystości dla Przedszkole Publicznego" Mądra Sowa" w Konarzewie w roku  2026.</t>
  </si>
  <si>
    <t>1. Zamawiany towar musi być dostarczony w oryginalnych opakowaniach, fabrycznie i szczelnie zamkniętych z datą przydatności min 6 miesięcy od daty dostawy.</t>
  </si>
  <si>
    <t>Worki na śmieci 35 l, 15 szt, super mocne z taśmą, LDPE ,</t>
  </si>
  <si>
    <t>Załącznik nr. 1 do OPZ</t>
  </si>
  <si>
    <t>Fairy/ Dreft platinum kapsułki do zmywarki 96  kapsułek</t>
  </si>
  <si>
    <t>Clinex Gastro Steel 1l</t>
  </si>
  <si>
    <t>Clinex Glass Foam 5 l</t>
  </si>
  <si>
    <t>Proszek do prania dezynfekujący Clovin II Septon 5,175 kg</t>
  </si>
  <si>
    <t>Clinex Shine Steel 650 ml</t>
  </si>
  <si>
    <t>Pladge- przeciw kurzowi 250 ml</t>
  </si>
  <si>
    <t xml:space="preserve">szt </t>
  </si>
  <si>
    <t>Vileda Ultramax mop płaski z drążkiem teleskopowym</t>
  </si>
  <si>
    <t>Vileda Ultramax płaski mop zapas</t>
  </si>
  <si>
    <t xml:space="preserve">Szufelka Vileda </t>
  </si>
  <si>
    <t>szt.</t>
  </si>
  <si>
    <t>Ścierka morana uniwersalna 40 szt</t>
  </si>
  <si>
    <t xml:space="preserve">Miotła Vileda 3-action </t>
  </si>
  <si>
    <t>Ścierka mikrofibra 40X40 320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</si>
</sst>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164" formatCode="#,##0.00\ [$€-407];[Red]\-#,##0.00\ [$€-407]"/>
    <numFmt numFmtId="165" formatCode="#,##0.00&quot; zł&quot;;[Red]\-#,##0.00&quot; zł&quot;"/>
    <numFmt numFmtId="166" formatCode="#,##0.00&quot; zł&quot;;\-#,##0.00&quot; zł&quot;"/>
    <numFmt numFmtId="167" formatCode="_-* #,##0.00&quot; zł&quot;_-;\-* #,##0.00&quot; zł&quot;_-;_-* \-??&quot; zł&quot;_-;_-@_-"/>
    <numFmt numFmtId="168" formatCode="#,##0.00&quot; zł&quot;"/>
    <numFmt numFmtId="169" formatCode="#,##0.00_ ;[Red]\-#,##0.00\ "/>
  </numFmts>
  <fonts count="26" x14ac:knownFonts="1">
    <font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sz val="10"/>
      <color rgb="FF000000"/>
      <name val="Book Antiqua"/>
      <family val="1"/>
      <charset val="238"/>
    </font>
    <font>
      <b/>
      <sz val="14"/>
      <color rgb="FF000000"/>
      <name val="Book Antiqua"/>
      <family val="1"/>
      <charset val="238"/>
    </font>
    <font>
      <b/>
      <sz val="10"/>
      <color rgb="FF000000"/>
      <name val="Book Antiqua"/>
      <family val="1"/>
      <charset val="238"/>
    </font>
    <font>
      <sz val="10"/>
      <color rgb="FFFF0000"/>
      <name val="Book Antiqua"/>
      <family val="1"/>
      <charset val="238"/>
    </font>
    <font>
      <sz val="10"/>
      <name val="Book Antiqua"/>
      <family val="1"/>
      <charset val="238"/>
    </font>
    <font>
      <sz val="14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5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Book Antiqua"/>
      <family val="1"/>
      <charset val="238"/>
    </font>
    <font>
      <b/>
      <sz val="12"/>
      <color rgb="FF000000"/>
      <name val="Book Antiqua"/>
      <family val="1"/>
      <charset val="238"/>
    </font>
    <font>
      <sz val="12"/>
      <color rgb="FF000000"/>
      <name val="Book Antiqua"/>
      <family val="1"/>
      <charset val="238"/>
    </font>
    <font>
      <b/>
      <sz val="8"/>
      <color rgb="FF000000"/>
      <name val="Book Antiqua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FF00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>
      <alignment horizontal="center" textRotation="90"/>
    </xf>
    <xf numFmtId="0" fontId="7" fillId="0" borderId="0">
      <alignment horizontal="center"/>
    </xf>
    <xf numFmtId="0" fontId="8" fillId="0" borderId="0">
      <alignment horizontal="center"/>
    </xf>
    <xf numFmtId="0" fontId="9" fillId="0" borderId="0"/>
    <xf numFmtId="0" fontId="10" fillId="8" borderId="0"/>
    <xf numFmtId="0" fontId="11" fillId="8" borderId="1"/>
    <xf numFmtId="0" fontId="12" fillId="0" borderId="0"/>
    <xf numFmtId="0" fontId="21" fillId="0" borderId="0"/>
    <xf numFmtId="0" fontId="21" fillId="0" borderId="0"/>
    <xf numFmtId="0" fontId="3" fillId="0" borderId="0"/>
    <xf numFmtId="164" fontId="12" fillId="0" borderId="0"/>
  </cellStyleXfs>
  <cellXfs count="80">
    <xf numFmtId="0" fontId="0" fillId="0" borderId="0" xfId="0"/>
    <xf numFmtId="0" fontId="13" fillId="0" borderId="0" xfId="0" applyFont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6" fontId="13" fillId="9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2" xfId="0" applyFont="1" applyBorder="1"/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wrapText="1"/>
    </xf>
    <xf numFmtId="0" fontId="20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1" fontId="15" fillId="10" borderId="2" xfId="0" applyNumberFormat="1" applyFont="1" applyFill="1" applyBorder="1" applyAlignment="1">
      <alignment horizontal="center" vertical="center"/>
    </xf>
    <xf numFmtId="1" fontId="15" fillId="11" borderId="2" xfId="0" applyNumberFormat="1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/>
    </xf>
    <xf numFmtId="168" fontId="13" fillId="13" borderId="2" xfId="0" applyNumberFormat="1" applyFont="1" applyFill="1" applyBorder="1" applyAlignment="1">
      <alignment horizontal="right" vertical="center"/>
    </xf>
    <xf numFmtId="168" fontId="13" fillId="14" borderId="2" xfId="0" applyNumberFormat="1" applyFont="1" applyFill="1" applyBorder="1" applyAlignment="1">
      <alignment horizontal="right" vertical="center"/>
    </xf>
    <xf numFmtId="168" fontId="13" fillId="15" borderId="2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44" fontId="15" fillId="0" borderId="2" xfId="0" applyNumberFormat="1" applyFont="1" applyBorder="1" applyAlignment="1">
      <alignment horizontal="right" vertical="center"/>
    </xf>
    <xf numFmtId="44" fontId="15" fillId="9" borderId="2" xfId="0" applyNumberFormat="1" applyFont="1" applyFill="1" applyBorder="1" applyAlignment="1">
      <alignment horizontal="right" vertical="center"/>
    </xf>
    <xf numFmtId="165" fontId="23" fillId="10" borderId="4" xfId="0" applyNumberFormat="1" applyFont="1" applyFill="1" applyBorder="1" applyAlignment="1">
      <alignment horizontal="right" vertical="center"/>
    </xf>
    <xf numFmtId="168" fontId="23" fillId="14" borderId="5" xfId="0" applyNumberFormat="1" applyFont="1" applyFill="1" applyBorder="1" applyAlignment="1">
      <alignment horizontal="right" vertical="center"/>
    </xf>
    <xf numFmtId="166" fontId="23" fillId="11" borderId="6" xfId="0" applyNumberFormat="1" applyFont="1" applyFill="1" applyBorder="1" applyAlignment="1">
      <alignment horizontal="right" vertical="center"/>
    </xf>
    <xf numFmtId="168" fontId="23" fillId="12" borderId="4" xfId="0" applyNumberFormat="1" applyFont="1" applyFill="1" applyBorder="1" applyAlignment="1">
      <alignment horizontal="right" vertical="center"/>
    </xf>
    <xf numFmtId="168" fontId="23" fillId="12" borderId="6" xfId="0" applyNumberFormat="1" applyFont="1" applyFill="1" applyBorder="1" applyAlignment="1">
      <alignment horizontal="right" vertical="center"/>
    </xf>
    <xf numFmtId="168" fontId="23" fillId="14" borderId="4" xfId="0" applyNumberFormat="1" applyFont="1" applyFill="1" applyBorder="1" applyAlignment="1">
      <alignment horizontal="right" vertical="center"/>
    </xf>
    <xf numFmtId="9" fontId="15" fillId="0" borderId="2" xfId="0" applyNumberFormat="1" applyFont="1" applyBorder="1" applyAlignment="1">
      <alignment horizontal="right" vertical="center"/>
    </xf>
    <xf numFmtId="168" fontId="23" fillId="14" borderId="7" xfId="0" applyNumberFormat="1" applyFont="1" applyFill="1" applyBorder="1" applyAlignment="1">
      <alignment horizontal="right" vertical="center"/>
    </xf>
    <xf numFmtId="165" fontId="13" fillId="10" borderId="2" xfId="0" applyNumberFormat="1" applyFont="1" applyFill="1" applyBorder="1" applyAlignment="1">
      <alignment horizontal="right" vertical="center"/>
    </xf>
    <xf numFmtId="166" fontId="13" fillId="11" borderId="2" xfId="0" applyNumberFormat="1" applyFont="1" applyFill="1" applyBorder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44" fontId="13" fillId="0" borderId="0" xfId="0" applyNumberFormat="1" applyFont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13" fillId="12" borderId="8" xfId="0" applyFont="1" applyFill="1" applyBorder="1" applyAlignment="1">
      <alignment horizontal="center" vertical="center" wrapText="1"/>
    </xf>
    <xf numFmtId="165" fontId="13" fillId="10" borderId="8" xfId="0" applyNumberFormat="1" applyFont="1" applyFill="1" applyBorder="1" applyAlignment="1">
      <alignment horizontal="center" vertical="center" wrapText="1"/>
    </xf>
    <xf numFmtId="166" fontId="13" fillId="10" borderId="8" xfId="0" applyNumberFormat="1" applyFont="1" applyFill="1" applyBorder="1" applyAlignment="1">
      <alignment horizontal="center" vertical="center" wrapText="1"/>
    </xf>
    <xf numFmtId="0" fontId="13" fillId="14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5" fillId="17" borderId="0" xfId="0" applyFont="1" applyFill="1" applyBorder="1" applyAlignment="1">
      <alignment horizontal="left" vertical="top"/>
    </xf>
    <xf numFmtId="0" fontId="2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center" vertical="center"/>
    </xf>
    <xf numFmtId="1" fontId="15" fillId="16" borderId="2" xfId="0" applyNumberFormat="1" applyFont="1" applyFill="1" applyBorder="1" applyAlignment="1">
      <alignment horizontal="center" vertical="center"/>
    </xf>
    <xf numFmtId="0" fontId="13" fillId="19" borderId="2" xfId="0" applyFont="1" applyFill="1" applyBorder="1" applyAlignment="1">
      <alignment horizontal="left" vertical="center"/>
    </xf>
    <xf numFmtId="0" fontId="17" fillId="19" borderId="2" xfId="0" applyFont="1" applyFill="1" applyBorder="1" applyAlignment="1">
      <alignment horizontal="left" vertical="center"/>
    </xf>
    <xf numFmtId="0" fontId="13" fillId="19" borderId="2" xfId="0" applyFont="1" applyFill="1" applyBorder="1" applyAlignment="1">
      <alignment horizontal="left" vertical="center" wrapText="1"/>
    </xf>
    <xf numFmtId="0" fontId="13" fillId="19" borderId="2" xfId="0" applyFont="1" applyFill="1" applyBorder="1" applyAlignment="1">
      <alignment horizontal="center" vertical="center"/>
    </xf>
    <xf numFmtId="1" fontId="15" fillId="20" borderId="2" xfId="0" applyNumberFormat="1" applyFont="1" applyFill="1" applyBorder="1" applyAlignment="1">
      <alignment horizontal="center" vertical="center"/>
    </xf>
    <xf numFmtId="0" fontId="13" fillId="2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3" fillId="21" borderId="2" xfId="0" applyFont="1" applyFill="1" applyBorder="1" applyAlignment="1">
      <alignment horizontal="center" vertical="center"/>
    </xf>
    <xf numFmtId="1" fontId="15" fillId="19" borderId="2" xfId="0" applyNumberFormat="1" applyFont="1" applyFill="1" applyBorder="1" applyAlignment="1">
      <alignment horizontal="center" vertical="center"/>
    </xf>
  </cellXfs>
  <cellStyles count="20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ny" xfId="0" builtinId="0"/>
    <cellStyle name="Note 17" xfId="14" xr:uid="{00000000-0005-0000-0000-000013000000}"/>
    <cellStyle name="Result 18" xfId="15" xr:uid="{00000000-0005-0000-0000-000014000000}"/>
    <cellStyle name="Status 19" xfId="16" xr:uid="{00000000-0005-0000-0000-000015000000}"/>
    <cellStyle name="Text 20" xfId="17" xr:uid="{00000000-0005-0000-0000-000016000000}"/>
    <cellStyle name="Warning 21" xfId="18" xr:uid="{00000000-0005-0000-0000-000017000000}"/>
    <cellStyle name="Wynik2" xfId="19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5474-AD20-49D6-B2D4-8B1EAA961A3E}">
  <dimension ref="A1:AMJ109"/>
  <sheetViews>
    <sheetView tabSelected="1" topLeftCell="A25" zoomScaleNormal="100" workbookViewId="0">
      <selection activeCell="J33" sqref="J33"/>
    </sheetView>
  </sheetViews>
  <sheetFormatPr defaultColWidth="9.140625" defaultRowHeight="13.5" x14ac:dyDescent="0.2"/>
  <cols>
    <col min="1" max="1" width="62.140625" style="1" customWidth="1"/>
    <col min="2" max="2" width="6.42578125" style="1" customWidth="1"/>
    <col min="3" max="3" width="7.140625" style="1" hidden="1" customWidth="1"/>
    <col min="4" max="5" width="8.7109375" style="1" hidden="1" customWidth="1"/>
    <col min="6" max="6" width="7.85546875" style="1" hidden="1" customWidth="1"/>
    <col min="7" max="7" width="11.140625" style="1" hidden="1" customWidth="1"/>
    <col min="8" max="8" width="8.5703125" style="1" hidden="1" customWidth="1"/>
    <col min="9" max="9" width="11.5703125" style="1" hidden="1" customWidth="1"/>
    <col min="10" max="10" width="11.5703125" style="21" customWidth="1"/>
    <col min="11" max="12" width="11.5703125" style="3" customWidth="1"/>
    <col min="13" max="13" width="12.42578125" style="2" customWidth="1"/>
    <col min="14" max="14" width="12.140625" style="4" hidden="1" customWidth="1"/>
    <col min="15" max="15" width="13.140625" style="5" hidden="1" customWidth="1"/>
    <col min="16" max="16" width="12.140625" style="1" hidden="1" customWidth="1"/>
    <col min="17" max="17" width="13.140625" style="1" hidden="1" customWidth="1"/>
    <col min="18" max="19" width="15.28515625" style="1" customWidth="1"/>
    <col min="20" max="20" width="17.7109375" style="21" customWidth="1"/>
    <col min="21" max="21" width="15.28515625" style="1" customWidth="1"/>
    <col min="22" max="1024" width="9.140625" style="1"/>
  </cols>
  <sheetData>
    <row r="1" spans="1:25" x14ac:dyDescent="0.2">
      <c r="R1" s="1" t="s">
        <v>119</v>
      </c>
    </row>
    <row r="2" spans="1:25" s="1" customFormat="1" ht="18.75" x14ac:dyDescent="0.2">
      <c r="A2" s="63" t="s">
        <v>116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34"/>
      <c r="O2" s="34"/>
      <c r="P2" s="34"/>
      <c r="Q2" s="34"/>
      <c r="R2" s="54"/>
      <c r="S2" s="18"/>
      <c r="T2" s="22"/>
    </row>
    <row r="3" spans="1:25" s="1" customFormat="1" ht="14.25" customHeight="1" x14ac:dyDescent="0.2">
      <c r="A3" s="62" t="s">
        <v>88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34"/>
      <c r="O3" s="34"/>
      <c r="P3" s="34"/>
      <c r="Q3" s="34"/>
      <c r="R3" s="54"/>
      <c r="S3" s="54"/>
      <c r="T3" s="22"/>
    </row>
    <row r="4" spans="1:25" s="1" customFormat="1" ht="18.75" x14ac:dyDescent="0.2">
      <c r="A4" s="56" t="s">
        <v>83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/>
      <c r="O4" s="34"/>
      <c r="P4" s="34"/>
      <c r="Q4" s="34"/>
      <c r="R4" s="54"/>
      <c r="S4" s="54"/>
      <c r="T4" s="22"/>
    </row>
    <row r="5" spans="1:25" s="1" customFormat="1" ht="16.5" customHeight="1" x14ac:dyDescent="0.2">
      <c r="A5" s="55" t="s">
        <v>84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8"/>
      <c r="S5" s="18"/>
      <c r="T5" s="22"/>
    </row>
    <row r="6" spans="1:25" s="1" customFormat="1" ht="16.5" customHeight="1" x14ac:dyDescent="0.2">
      <c r="A6" s="55" t="s">
        <v>85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54"/>
      <c r="S6" s="54"/>
      <c r="T6" s="22"/>
    </row>
    <row r="7" spans="1:25" s="1" customFormat="1" ht="16.5" customHeight="1" thickBot="1" x14ac:dyDescent="0.25">
      <c r="A7" s="55" t="s">
        <v>86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54"/>
      <c r="S7" s="54"/>
      <c r="T7" s="22"/>
    </row>
    <row r="8" spans="1:25" s="1" customFormat="1" ht="16.5" thickTop="1" thickBot="1" x14ac:dyDescent="0.25">
      <c r="A8" s="55" t="s">
        <v>87</v>
      </c>
      <c r="I8" s="8"/>
      <c r="J8" s="19"/>
      <c r="K8" s="7"/>
      <c r="L8" s="7"/>
      <c r="M8" s="6"/>
      <c r="N8" s="67" t="s">
        <v>81</v>
      </c>
      <c r="O8" s="67"/>
      <c r="P8" s="66" t="s">
        <v>69</v>
      </c>
      <c r="Q8" s="66"/>
      <c r="R8" s="66" t="s">
        <v>82</v>
      </c>
      <c r="S8" s="66"/>
      <c r="T8" s="66"/>
    </row>
    <row r="9" spans="1:25" s="1" customFormat="1" ht="27.75" thickTop="1" x14ac:dyDescent="0.2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27" t="s">
        <v>69</v>
      </c>
      <c r="I9" s="24" t="s">
        <v>70</v>
      </c>
      <c r="J9" s="76" t="s">
        <v>114</v>
      </c>
      <c r="K9" s="10" t="s">
        <v>71</v>
      </c>
      <c r="L9" s="10" t="s">
        <v>80</v>
      </c>
      <c r="M9" s="10" t="s">
        <v>72</v>
      </c>
      <c r="N9" s="51" t="s">
        <v>73</v>
      </c>
      <c r="O9" s="52" t="s">
        <v>74</v>
      </c>
      <c r="P9" s="50" t="s">
        <v>75</v>
      </c>
      <c r="Q9" s="50" t="s">
        <v>78</v>
      </c>
      <c r="R9" s="53" t="s">
        <v>76</v>
      </c>
      <c r="S9" s="53" t="s">
        <v>79</v>
      </c>
      <c r="T9" s="53" t="s">
        <v>77</v>
      </c>
    </row>
    <row r="10" spans="1:25" s="1" customFormat="1" ht="27" x14ac:dyDescent="0.2">
      <c r="A10" s="57" t="s">
        <v>96</v>
      </c>
      <c r="B10" s="9" t="s">
        <v>7</v>
      </c>
      <c r="C10" s="9">
        <v>58</v>
      </c>
      <c r="D10" s="9">
        <v>4</v>
      </c>
      <c r="E10" s="9">
        <v>2</v>
      </c>
      <c r="F10" s="9">
        <v>40</v>
      </c>
      <c r="G10" s="9">
        <v>40</v>
      </c>
      <c r="H10" s="28"/>
      <c r="I10" s="25">
        <v>160</v>
      </c>
      <c r="J10" s="75">
        <v>250</v>
      </c>
      <c r="K10" s="35"/>
      <c r="L10" s="43"/>
      <c r="M10" s="36"/>
      <c r="N10" s="45">
        <f>SUM(I10*K10)</f>
        <v>0</v>
      </c>
      <c r="O10" s="46">
        <f>SUM(I10*M10)</f>
        <v>0</v>
      </c>
      <c r="P10" s="30">
        <f>SUM(H10*K10)</f>
        <v>0</v>
      </c>
      <c r="Q10" s="30">
        <f>SUM(H10*M10)</f>
        <v>0</v>
      </c>
      <c r="R10" s="32"/>
      <c r="S10" s="32"/>
      <c r="T10" s="31"/>
      <c r="V10" s="33"/>
    </row>
    <row r="11" spans="1:25" s="1" customFormat="1" ht="15" x14ac:dyDescent="0.2">
      <c r="A11" s="58" t="s">
        <v>89</v>
      </c>
      <c r="B11" s="9" t="s">
        <v>9</v>
      </c>
      <c r="C11" s="9">
        <v>10</v>
      </c>
      <c r="D11" s="9">
        <v>15</v>
      </c>
      <c r="E11" s="9">
        <v>20</v>
      </c>
      <c r="F11" s="9">
        <v>25</v>
      </c>
      <c r="G11" s="9">
        <v>30</v>
      </c>
      <c r="H11" s="28"/>
      <c r="I11" s="25">
        <v>130</v>
      </c>
      <c r="J11" s="75">
        <v>30</v>
      </c>
      <c r="K11" s="35"/>
      <c r="L11" s="43"/>
      <c r="M11" s="36"/>
      <c r="N11" s="45">
        <f>SUM(I11*K11)</f>
        <v>0</v>
      </c>
      <c r="O11" s="46">
        <f>SUM(I11*M11)</f>
        <v>0</v>
      </c>
      <c r="P11" s="30">
        <f>SUM(H11*K11)</f>
        <v>0</v>
      </c>
      <c r="Q11" s="30">
        <f>SUM(H11*M11)</f>
        <v>0</v>
      </c>
      <c r="R11" s="32"/>
      <c r="S11" s="32"/>
      <c r="T11" s="31"/>
      <c r="V11" s="33"/>
    </row>
    <row r="12" spans="1:25" s="1" customFormat="1" ht="15" x14ac:dyDescent="0.2">
      <c r="A12" s="57" t="s">
        <v>90</v>
      </c>
      <c r="B12" s="9" t="s">
        <v>9</v>
      </c>
      <c r="C12" s="9"/>
      <c r="D12" s="9"/>
      <c r="E12" s="9"/>
      <c r="F12" s="9"/>
      <c r="G12" s="9"/>
      <c r="H12" s="28">
        <v>10</v>
      </c>
      <c r="I12" s="25"/>
      <c r="J12" s="75">
        <v>162</v>
      </c>
      <c r="K12" s="35"/>
      <c r="L12" s="43"/>
      <c r="M12" s="36"/>
      <c r="N12" s="45">
        <f>SUM(I12*K12)</f>
        <v>0</v>
      </c>
      <c r="O12" s="46">
        <f>SUM(I12*M12)</f>
        <v>0</v>
      </c>
      <c r="P12" s="30">
        <f>SUM(H12*K12)</f>
        <v>0</v>
      </c>
      <c r="Q12" s="30">
        <f>SUM(H12*M12)</f>
        <v>0</v>
      </c>
      <c r="R12" s="32"/>
      <c r="S12" s="32"/>
      <c r="T12" s="31"/>
      <c r="V12" s="33"/>
    </row>
    <row r="13" spans="1:25" s="1" customFormat="1" ht="27" x14ac:dyDescent="0.2">
      <c r="A13" s="57" t="s">
        <v>91</v>
      </c>
      <c r="B13" s="9" t="s">
        <v>9</v>
      </c>
      <c r="C13" s="9"/>
      <c r="D13" s="9"/>
      <c r="E13" s="9"/>
      <c r="F13" s="9"/>
      <c r="G13" s="9"/>
      <c r="H13" s="28">
        <v>20</v>
      </c>
      <c r="I13" s="25"/>
      <c r="J13" s="75">
        <v>30</v>
      </c>
      <c r="K13" s="35"/>
      <c r="L13" s="43"/>
      <c r="M13" s="36"/>
      <c r="N13" s="45">
        <f>SUM(I13*K13)</f>
        <v>0</v>
      </c>
      <c r="O13" s="46">
        <f>SUM(I13*M13)</f>
        <v>0</v>
      </c>
      <c r="P13" s="30">
        <f>SUM(H13*K13)</f>
        <v>0</v>
      </c>
      <c r="Q13" s="30">
        <f>SUM(H13*M13)</f>
        <v>0</v>
      </c>
      <c r="R13" s="32"/>
      <c r="S13" s="32"/>
      <c r="T13" s="31"/>
      <c r="V13" s="33"/>
    </row>
    <row r="14" spans="1:25" s="1" customFormat="1" ht="15" x14ac:dyDescent="0.2">
      <c r="A14" s="58" t="s">
        <v>92</v>
      </c>
      <c r="B14" s="9" t="s">
        <v>9</v>
      </c>
      <c r="C14" s="9">
        <v>3</v>
      </c>
      <c r="D14" s="9"/>
      <c r="E14" s="9">
        <v>2</v>
      </c>
      <c r="F14" s="9">
        <v>2</v>
      </c>
      <c r="G14" s="9">
        <v>3</v>
      </c>
      <c r="H14" s="28">
        <v>60</v>
      </c>
      <c r="I14" s="25">
        <v>15</v>
      </c>
      <c r="J14" s="75">
        <v>7</v>
      </c>
      <c r="K14" s="35"/>
      <c r="L14" s="43"/>
      <c r="M14" s="36"/>
      <c r="N14" s="45">
        <f>SUM(I14*K14)</f>
        <v>0</v>
      </c>
      <c r="O14" s="46">
        <f>SUM(I14*M14)</f>
        <v>0</v>
      </c>
      <c r="P14" s="30">
        <f>SUM(H14*K14)</f>
        <v>0</v>
      </c>
      <c r="Q14" s="30">
        <f>SUM(H14*M14)</f>
        <v>0</v>
      </c>
      <c r="R14" s="32"/>
      <c r="S14" s="32"/>
      <c r="T14" s="31"/>
      <c r="V14" s="33"/>
    </row>
    <row r="15" spans="1:25" s="1" customFormat="1" ht="15" x14ac:dyDescent="0.2">
      <c r="A15" s="57" t="s">
        <v>104</v>
      </c>
      <c r="B15" s="9" t="s">
        <v>9</v>
      </c>
      <c r="C15" s="9"/>
      <c r="D15" s="9"/>
      <c r="E15" s="9"/>
      <c r="F15" s="9"/>
      <c r="G15" s="9"/>
      <c r="H15" s="28">
        <v>180</v>
      </c>
      <c r="I15" s="25"/>
      <c r="J15" s="75">
        <v>4</v>
      </c>
      <c r="K15" s="35"/>
      <c r="L15" s="43"/>
      <c r="M15" s="36"/>
      <c r="N15" s="45">
        <f>SUM(I15*K15)</f>
        <v>0</v>
      </c>
      <c r="O15" s="46">
        <f>SUM(I15*M15)</f>
        <v>0</v>
      </c>
      <c r="P15" s="30">
        <f>SUM(H15*K15)</f>
        <v>0</v>
      </c>
      <c r="Q15" s="30">
        <f>SUM(H15*M15)</f>
        <v>0</v>
      </c>
      <c r="R15" s="32"/>
      <c r="S15" s="32"/>
      <c r="T15" s="31"/>
      <c r="V15" s="33"/>
    </row>
    <row r="16" spans="1:25" s="11" customFormat="1" ht="15" x14ac:dyDescent="0.2">
      <c r="A16" s="73" t="s">
        <v>105</v>
      </c>
      <c r="B16" s="74" t="s">
        <v>9</v>
      </c>
      <c r="C16" s="74">
        <v>40</v>
      </c>
      <c r="D16" s="74">
        <v>43</v>
      </c>
      <c r="E16" s="74">
        <v>22</v>
      </c>
      <c r="F16" s="74">
        <v>15</v>
      </c>
      <c r="G16" s="74">
        <v>53</v>
      </c>
      <c r="H16" s="78">
        <v>340</v>
      </c>
      <c r="I16" s="79">
        <v>200</v>
      </c>
      <c r="J16" s="75">
        <v>2</v>
      </c>
      <c r="K16" s="35"/>
      <c r="L16" s="43"/>
      <c r="M16" s="36"/>
      <c r="N16" s="45">
        <f>SUM(I16*K16)</f>
        <v>0</v>
      </c>
      <c r="O16" s="46">
        <f>SUM(I16*M16)</f>
        <v>0</v>
      </c>
      <c r="P16" s="30">
        <f>SUM(H16*K16)</f>
        <v>0</v>
      </c>
      <c r="Q16" s="30">
        <f>SUM(H16*M16)</f>
        <v>0</v>
      </c>
      <c r="R16" s="32"/>
      <c r="S16" s="32"/>
      <c r="T16" s="31"/>
      <c r="U16" s="1"/>
      <c r="V16" s="33"/>
      <c r="W16" s="1"/>
      <c r="X16" s="1"/>
      <c r="Y16" s="1"/>
    </row>
    <row r="17" spans="1:22" s="1" customFormat="1" ht="15" x14ac:dyDescent="0.2">
      <c r="A17" s="73" t="s">
        <v>93</v>
      </c>
      <c r="B17" s="74" t="s">
        <v>9</v>
      </c>
      <c r="C17" s="74">
        <v>2</v>
      </c>
      <c r="D17" s="74"/>
      <c r="E17" s="74"/>
      <c r="F17" s="74"/>
      <c r="G17" s="74"/>
      <c r="H17" s="78"/>
      <c r="I17" s="79">
        <v>5</v>
      </c>
      <c r="J17" s="75">
        <v>3</v>
      </c>
      <c r="K17" s="35"/>
      <c r="L17" s="43"/>
      <c r="M17" s="36"/>
      <c r="N17" s="45">
        <f>SUM(I17*K17)</f>
        <v>0</v>
      </c>
      <c r="O17" s="46">
        <f>SUM(I17*M17)</f>
        <v>0</v>
      </c>
      <c r="P17" s="30">
        <f>SUM(H17*K17)</f>
        <v>0</v>
      </c>
      <c r="Q17" s="30">
        <f>SUM(H17*M17)</f>
        <v>0</v>
      </c>
      <c r="R17" s="32"/>
      <c r="S17" s="32"/>
      <c r="T17" s="31"/>
      <c r="V17" s="33"/>
    </row>
    <row r="18" spans="1:22" s="1" customFormat="1" ht="15" x14ac:dyDescent="0.2">
      <c r="A18" s="73" t="s">
        <v>124</v>
      </c>
      <c r="B18" s="74" t="s">
        <v>9</v>
      </c>
      <c r="C18" s="68"/>
      <c r="D18" s="68"/>
      <c r="E18" s="68"/>
      <c r="F18" s="68"/>
      <c r="G18" s="68"/>
      <c r="H18" s="69"/>
      <c r="I18" s="70"/>
      <c r="J18" s="75">
        <v>5</v>
      </c>
      <c r="K18" s="35"/>
      <c r="L18" s="43"/>
      <c r="M18" s="36"/>
      <c r="N18" s="45"/>
      <c r="O18" s="46"/>
      <c r="P18" s="30">
        <f>SUM(H18*K18)</f>
        <v>0</v>
      </c>
      <c r="Q18" s="30"/>
      <c r="R18" s="32"/>
      <c r="S18" s="32"/>
      <c r="T18" s="31"/>
      <c r="V18" s="33"/>
    </row>
    <row r="19" spans="1:22" s="1" customFormat="1" ht="15" x14ac:dyDescent="0.2">
      <c r="A19" s="58" t="s">
        <v>121</v>
      </c>
      <c r="B19" s="9" t="s">
        <v>9</v>
      </c>
      <c r="C19" s="9">
        <v>4</v>
      </c>
      <c r="D19" s="9">
        <v>4</v>
      </c>
      <c r="E19" s="9"/>
      <c r="F19" s="9"/>
      <c r="G19" s="9">
        <v>4</v>
      </c>
      <c r="H19" s="28">
        <v>25</v>
      </c>
      <c r="I19" s="25">
        <v>15</v>
      </c>
      <c r="J19" s="75">
        <v>5</v>
      </c>
      <c r="K19" s="35"/>
      <c r="L19" s="43"/>
      <c r="M19" s="36"/>
      <c r="N19" s="45">
        <f>SUM(I19*K19)</f>
        <v>0</v>
      </c>
      <c r="O19" s="46">
        <f>SUM(I19*M19)</f>
        <v>0</v>
      </c>
      <c r="P19" s="30">
        <f>SUM(H19*K19)</f>
        <v>0</v>
      </c>
      <c r="Q19" s="30">
        <f>SUM(H19*M19)</f>
        <v>0</v>
      </c>
      <c r="R19" s="32"/>
      <c r="S19" s="32"/>
      <c r="T19" s="31"/>
      <c r="V19" s="33"/>
    </row>
    <row r="20" spans="1:22" s="1" customFormat="1" ht="15" x14ac:dyDescent="0.2">
      <c r="A20" s="58" t="s">
        <v>122</v>
      </c>
      <c r="B20" s="9" t="s">
        <v>9</v>
      </c>
      <c r="C20" s="9"/>
      <c r="D20" s="9"/>
      <c r="E20" s="9"/>
      <c r="F20" s="9"/>
      <c r="G20" s="9"/>
      <c r="H20" s="28">
        <v>44</v>
      </c>
      <c r="I20" s="25"/>
      <c r="J20" s="75">
        <v>5</v>
      </c>
      <c r="K20" s="35"/>
      <c r="L20" s="43"/>
      <c r="M20" s="36"/>
      <c r="N20" s="45">
        <f>SUM(I20*K20)</f>
        <v>0</v>
      </c>
      <c r="O20" s="46">
        <f>SUM(I20*M20)</f>
        <v>0</v>
      </c>
      <c r="P20" s="30">
        <f>SUM(H20*K20)</f>
        <v>0</v>
      </c>
      <c r="Q20" s="30">
        <f>SUM(H20*M20)</f>
        <v>0</v>
      </c>
      <c r="R20" s="32"/>
      <c r="S20" s="32"/>
      <c r="T20" s="31"/>
      <c r="V20" s="33"/>
    </row>
    <row r="21" spans="1:22" s="1" customFormat="1" ht="15" x14ac:dyDescent="0.2">
      <c r="A21" s="58" t="s">
        <v>94</v>
      </c>
      <c r="B21" s="9" t="s">
        <v>9</v>
      </c>
      <c r="C21" s="9"/>
      <c r="D21" s="9"/>
      <c r="E21" s="9"/>
      <c r="F21" s="9"/>
      <c r="G21" s="9"/>
      <c r="H21" s="28">
        <v>44</v>
      </c>
      <c r="I21" s="25"/>
      <c r="J21" s="75">
        <v>4</v>
      </c>
      <c r="K21" s="35"/>
      <c r="L21" s="43"/>
      <c r="M21" s="36"/>
      <c r="N21" s="45">
        <f>SUM(I21*K21)</f>
        <v>0</v>
      </c>
      <c r="O21" s="46"/>
      <c r="P21" s="30">
        <f>SUM(H21*K21)</f>
        <v>0</v>
      </c>
      <c r="Q21" s="30"/>
      <c r="R21" s="32"/>
      <c r="S21" s="32"/>
      <c r="T21" s="31"/>
      <c r="V21" s="33"/>
    </row>
    <row r="22" spans="1:22" s="1" customFormat="1" ht="15" x14ac:dyDescent="0.2">
      <c r="A22" s="57" t="s">
        <v>95</v>
      </c>
      <c r="B22" s="9" t="s">
        <v>9</v>
      </c>
      <c r="C22" s="9">
        <v>1</v>
      </c>
      <c r="D22" s="9"/>
      <c r="E22" s="9"/>
      <c r="F22" s="9">
        <v>1</v>
      </c>
      <c r="G22" s="9">
        <v>5</v>
      </c>
      <c r="H22" s="28">
        <v>2</v>
      </c>
      <c r="I22" s="25">
        <v>7</v>
      </c>
      <c r="J22" s="75">
        <v>5</v>
      </c>
      <c r="K22" s="35"/>
      <c r="L22" s="43"/>
      <c r="M22" s="36"/>
      <c r="N22" s="45">
        <f>SUM(I22*K22)</f>
        <v>0</v>
      </c>
      <c r="O22" s="46">
        <f>SUM(I22*M22)</f>
        <v>0</v>
      </c>
      <c r="P22" s="30">
        <f>SUM(H22*K22)</f>
        <v>0</v>
      </c>
      <c r="Q22" s="30">
        <f>SUM(H22*M22)</f>
        <v>0</v>
      </c>
      <c r="R22" s="32"/>
      <c r="S22" s="32"/>
      <c r="T22" s="31"/>
      <c r="V22" s="33"/>
    </row>
    <row r="23" spans="1:22" s="1" customFormat="1" ht="15" x14ac:dyDescent="0.2">
      <c r="A23" s="57" t="s">
        <v>125</v>
      </c>
      <c r="B23" s="9" t="s">
        <v>126</v>
      </c>
      <c r="C23" s="9"/>
      <c r="D23" s="9"/>
      <c r="E23" s="9"/>
      <c r="F23" s="9"/>
      <c r="G23" s="9"/>
      <c r="H23" s="28"/>
      <c r="I23" s="25"/>
      <c r="J23" s="75">
        <v>10</v>
      </c>
      <c r="K23" s="35"/>
      <c r="L23" s="43"/>
      <c r="M23" s="36"/>
      <c r="N23" s="45"/>
      <c r="O23" s="46"/>
      <c r="P23" s="30"/>
      <c r="Q23" s="30"/>
      <c r="R23" s="32"/>
      <c r="S23" s="32"/>
      <c r="T23" s="31"/>
      <c r="V23" s="33"/>
    </row>
    <row r="24" spans="1:22" s="1" customFormat="1" ht="15" x14ac:dyDescent="0.2">
      <c r="A24" s="57" t="s">
        <v>123</v>
      </c>
      <c r="B24" s="9" t="s">
        <v>9</v>
      </c>
      <c r="C24" s="9">
        <v>3</v>
      </c>
      <c r="D24" s="9">
        <v>4</v>
      </c>
      <c r="E24" s="9"/>
      <c r="F24" s="9">
        <v>2</v>
      </c>
      <c r="G24" s="9">
        <v>6</v>
      </c>
      <c r="H24" s="28">
        <v>12</v>
      </c>
      <c r="I24" s="25">
        <v>20</v>
      </c>
      <c r="J24" s="75">
        <v>5</v>
      </c>
      <c r="K24" s="35"/>
      <c r="L24" s="43"/>
      <c r="M24" s="36"/>
      <c r="N24" s="45">
        <f>SUM(I24*K24)</f>
        <v>0</v>
      </c>
      <c r="O24" s="46">
        <f>SUM(I24*M24)</f>
        <v>0</v>
      </c>
      <c r="P24" s="30">
        <f>SUM(H24*K24)</f>
        <v>0</v>
      </c>
      <c r="Q24" s="30">
        <f>SUM(H24*M24)</f>
        <v>0</v>
      </c>
      <c r="R24" s="32"/>
      <c r="S24" s="32"/>
      <c r="T24" s="31"/>
      <c r="V24" s="33"/>
    </row>
    <row r="25" spans="1:22" s="1" customFormat="1" ht="15" x14ac:dyDescent="0.2">
      <c r="A25" s="57" t="s">
        <v>106</v>
      </c>
      <c r="B25" s="9" t="s">
        <v>9</v>
      </c>
      <c r="C25" s="9"/>
      <c r="D25" s="9"/>
      <c r="E25" s="9"/>
      <c r="F25" s="9"/>
      <c r="G25" s="9"/>
      <c r="H25" s="29">
        <v>1</v>
      </c>
      <c r="I25" s="25"/>
      <c r="J25" s="75">
        <v>10</v>
      </c>
      <c r="K25" s="35"/>
      <c r="L25" s="43"/>
      <c r="M25" s="36"/>
      <c r="N25" s="45">
        <f>SUM(I25*K25)</f>
        <v>0</v>
      </c>
      <c r="O25" s="46">
        <f>SUM(I25*M25)</f>
        <v>0</v>
      </c>
      <c r="P25" s="30">
        <f>SUM(H25*K25)</f>
        <v>0</v>
      </c>
      <c r="Q25" s="30">
        <f>SUM(H25*M25)</f>
        <v>0</v>
      </c>
      <c r="R25" s="32"/>
      <c r="S25" s="32"/>
      <c r="T25" s="31"/>
      <c r="V25" s="33"/>
    </row>
    <row r="26" spans="1:22" s="1" customFormat="1" ht="15" x14ac:dyDescent="0.2">
      <c r="A26" s="71" t="s">
        <v>120</v>
      </c>
      <c r="B26" s="9" t="s">
        <v>7</v>
      </c>
      <c r="C26" s="9">
        <v>2</v>
      </c>
      <c r="D26" s="9">
        <v>5</v>
      </c>
      <c r="E26" s="9">
        <v>6</v>
      </c>
      <c r="F26" s="9"/>
      <c r="G26" s="9">
        <v>2</v>
      </c>
      <c r="H26" s="29">
        <v>1</v>
      </c>
      <c r="I26" s="25">
        <v>20</v>
      </c>
      <c r="J26" s="75">
        <v>25</v>
      </c>
      <c r="K26" s="35"/>
      <c r="L26" s="43"/>
      <c r="M26" s="36"/>
      <c r="N26" s="45">
        <f>SUM(I26*K26)</f>
        <v>0</v>
      </c>
      <c r="O26" s="46">
        <f>SUM(I26*M26)</f>
        <v>0</v>
      </c>
      <c r="P26" s="30">
        <f>SUM(H26*K26)</f>
        <v>0</v>
      </c>
      <c r="Q26" s="30">
        <f>SUM(H26*M26)</f>
        <v>0</v>
      </c>
      <c r="R26" s="32"/>
      <c r="S26" s="32"/>
      <c r="T26" s="31"/>
      <c r="V26" s="33"/>
    </row>
    <row r="27" spans="1:22" s="1" customFormat="1" ht="15" x14ac:dyDescent="0.2">
      <c r="A27" s="71" t="s">
        <v>107</v>
      </c>
      <c r="B27" s="9" t="s">
        <v>9</v>
      </c>
      <c r="C27" s="9"/>
      <c r="D27" s="9">
        <v>1</v>
      </c>
      <c r="E27" s="9"/>
      <c r="F27" s="9"/>
      <c r="G27" s="9"/>
      <c r="H27" s="28">
        <v>6</v>
      </c>
      <c r="I27" s="25">
        <v>2</v>
      </c>
      <c r="J27" s="75">
        <v>6</v>
      </c>
      <c r="K27" s="35"/>
      <c r="L27" s="43"/>
      <c r="M27" s="36"/>
      <c r="N27" s="45">
        <f>SUM(I27*K27)</f>
        <v>0</v>
      </c>
      <c r="O27" s="46">
        <f>SUM(I27*M27)</f>
        <v>0</v>
      </c>
      <c r="P27" s="30">
        <f>SUM(H27*K27)</f>
        <v>0</v>
      </c>
      <c r="Q27" s="30">
        <f>SUM(H27*M27)</f>
        <v>0</v>
      </c>
      <c r="R27" s="32"/>
      <c r="S27" s="32"/>
      <c r="T27" s="31"/>
      <c r="V27" s="33"/>
    </row>
    <row r="28" spans="1:22" s="1" customFormat="1" ht="15" x14ac:dyDescent="0.2">
      <c r="A28" s="58" t="s">
        <v>97</v>
      </c>
      <c r="B28" s="9" t="s">
        <v>9</v>
      </c>
      <c r="C28" s="9">
        <v>24</v>
      </c>
      <c r="D28" s="9">
        <v>24</v>
      </c>
      <c r="E28" s="9"/>
      <c r="F28" s="9"/>
      <c r="G28" s="9">
        <v>48</v>
      </c>
      <c r="H28" s="28">
        <v>1080</v>
      </c>
      <c r="I28" s="25">
        <v>120</v>
      </c>
      <c r="J28" s="75">
        <v>35</v>
      </c>
      <c r="K28" s="35"/>
      <c r="L28" s="43"/>
      <c r="M28" s="36"/>
      <c r="N28" s="45">
        <f>SUM(I28*K28)</f>
        <v>0</v>
      </c>
      <c r="O28" s="46">
        <f>SUM(I28*M28)</f>
        <v>0</v>
      </c>
      <c r="P28" s="30">
        <f>SUM(H28*K28)</f>
        <v>0</v>
      </c>
      <c r="Q28" s="30">
        <f>SUM(H28*M28)</f>
        <v>0</v>
      </c>
      <c r="R28" s="32"/>
      <c r="S28" s="32"/>
      <c r="T28" s="31"/>
      <c r="V28" s="33"/>
    </row>
    <row r="29" spans="1:22" s="1" customFormat="1" ht="15" x14ac:dyDescent="0.2">
      <c r="A29" s="71" t="s">
        <v>108</v>
      </c>
      <c r="B29" s="9" t="s">
        <v>9</v>
      </c>
      <c r="C29" s="9">
        <v>3</v>
      </c>
      <c r="D29" s="9">
        <v>6</v>
      </c>
      <c r="E29" s="9">
        <v>2</v>
      </c>
      <c r="F29" s="9">
        <v>2</v>
      </c>
      <c r="G29" s="9">
        <v>5</v>
      </c>
      <c r="H29" s="28">
        <v>80</v>
      </c>
      <c r="I29" s="25">
        <v>25</v>
      </c>
      <c r="J29" s="75">
        <v>30</v>
      </c>
      <c r="K29" s="35"/>
      <c r="L29" s="43"/>
      <c r="M29" s="36"/>
      <c r="N29" s="45">
        <f>SUM(I29*K29)</f>
        <v>0</v>
      </c>
      <c r="O29" s="46">
        <f>SUM(I29*M29)</f>
        <v>0</v>
      </c>
      <c r="P29" s="30">
        <f>SUM(H29*K29)</f>
        <v>0</v>
      </c>
      <c r="Q29" s="30">
        <f>SUM(H29*M29)</f>
        <v>0</v>
      </c>
      <c r="R29" s="32"/>
      <c r="S29" s="32"/>
      <c r="T29" s="31"/>
      <c r="V29" s="33"/>
    </row>
    <row r="30" spans="1:22" s="1" customFormat="1" ht="15" x14ac:dyDescent="0.2">
      <c r="A30" s="57" t="s">
        <v>98</v>
      </c>
      <c r="B30" s="9" t="s">
        <v>9</v>
      </c>
      <c r="C30" s="9"/>
      <c r="D30" s="9"/>
      <c r="E30" s="9"/>
      <c r="F30" s="9"/>
      <c r="G30" s="9"/>
      <c r="H30" s="28">
        <v>90</v>
      </c>
      <c r="I30" s="25"/>
      <c r="J30" s="75">
        <v>20</v>
      </c>
      <c r="K30" s="35"/>
      <c r="L30" s="43"/>
      <c r="M30" s="36"/>
      <c r="N30" s="45">
        <f>SUM(I30*K30)</f>
        <v>0</v>
      </c>
      <c r="O30" s="46">
        <f>SUM(I30*M30)</f>
        <v>0</v>
      </c>
      <c r="P30" s="30">
        <f>SUM(H30*K30)</f>
        <v>0</v>
      </c>
      <c r="Q30" s="30">
        <f>SUM(H30*M30)</f>
        <v>0</v>
      </c>
      <c r="R30" s="32"/>
      <c r="S30" s="32"/>
      <c r="T30" s="31"/>
      <c r="V30" s="33"/>
    </row>
    <row r="31" spans="1:22" s="1" customFormat="1" ht="15" x14ac:dyDescent="0.2">
      <c r="A31" s="58" t="s">
        <v>99</v>
      </c>
      <c r="B31" s="9" t="s">
        <v>7</v>
      </c>
      <c r="C31" s="9"/>
      <c r="D31" s="9"/>
      <c r="E31" s="9"/>
      <c r="F31" s="9"/>
      <c r="G31" s="9"/>
      <c r="H31" s="28"/>
      <c r="I31" s="25">
        <v>2</v>
      </c>
      <c r="J31" s="75">
        <v>40</v>
      </c>
      <c r="K31" s="35"/>
      <c r="L31" s="43"/>
      <c r="M31" s="36"/>
      <c r="N31" s="45">
        <f>SUM(I31*K31)</f>
        <v>0</v>
      </c>
      <c r="O31" s="46">
        <f>SUM(I31*M31)</f>
        <v>0</v>
      </c>
      <c r="P31" s="30">
        <f>SUM(H31*K31)</f>
        <v>0</v>
      </c>
      <c r="Q31" s="30">
        <f>SUM(H31*M31)</f>
        <v>0</v>
      </c>
      <c r="R31" s="32"/>
      <c r="S31" s="32"/>
      <c r="T31" s="31"/>
      <c r="V31" s="33"/>
    </row>
    <row r="32" spans="1:22" s="1" customFormat="1" ht="15" x14ac:dyDescent="0.2">
      <c r="A32" s="73" t="s">
        <v>100</v>
      </c>
      <c r="B32" s="9" t="s">
        <v>9</v>
      </c>
      <c r="C32" s="9"/>
      <c r="D32" s="9"/>
      <c r="E32" s="9"/>
      <c r="F32" s="9"/>
      <c r="G32" s="9"/>
      <c r="H32" s="28">
        <v>11</v>
      </c>
      <c r="I32" s="25"/>
      <c r="J32" s="75">
        <v>2</v>
      </c>
      <c r="K32" s="35"/>
      <c r="L32" s="43"/>
      <c r="M32" s="36"/>
      <c r="N32" s="45">
        <f>SUM(I32*K32)</f>
        <v>0</v>
      </c>
      <c r="O32" s="46">
        <f>SUM(I32*M32)</f>
        <v>0</v>
      </c>
      <c r="P32" s="30">
        <f>SUM(H32*K32)</f>
        <v>0</v>
      </c>
      <c r="Q32" s="30">
        <f>SUM(H32*M32)</f>
        <v>0</v>
      </c>
      <c r="R32" s="32"/>
      <c r="S32" s="32"/>
      <c r="T32" s="31"/>
      <c r="V32" s="33"/>
    </row>
    <row r="33" spans="1:25" s="1" customFormat="1" ht="15" x14ac:dyDescent="0.2">
      <c r="A33" s="72" t="s">
        <v>133</v>
      </c>
      <c r="B33" s="9" t="s">
        <v>9</v>
      </c>
      <c r="C33" s="9"/>
      <c r="D33" s="9"/>
      <c r="E33" s="9"/>
      <c r="F33" s="9"/>
      <c r="G33" s="9"/>
      <c r="H33" s="28">
        <v>11</v>
      </c>
      <c r="I33" s="25">
        <v>2</v>
      </c>
      <c r="J33" s="75">
        <v>30</v>
      </c>
      <c r="K33" s="35"/>
      <c r="L33" s="43"/>
      <c r="M33" s="36"/>
      <c r="N33" s="45">
        <f>SUM(I33*K33)</f>
        <v>0</v>
      </c>
      <c r="O33" s="46">
        <f>SUM(I33*M33)</f>
        <v>0</v>
      </c>
      <c r="P33" s="30">
        <f>SUM(H33*K33)</f>
        <v>0</v>
      </c>
      <c r="Q33" s="30">
        <f>SUM(H33*M33)</f>
        <v>0</v>
      </c>
      <c r="R33" s="32"/>
      <c r="S33" s="32"/>
      <c r="T33" s="31"/>
      <c r="V33" s="33"/>
    </row>
    <row r="34" spans="1:25" s="1" customFormat="1" ht="15" x14ac:dyDescent="0.2">
      <c r="A34" s="72" t="s">
        <v>131</v>
      </c>
      <c r="B34" s="9" t="s">
        <v>7</v>
      </c>
      <c r="C34" s="9"/>
      <c r="D34" s="9"/>
      <c r="E34" s="9"/>
      <c r="F34" s="9"/>
      <c r="G34" s="9"/>
      <c r="H34" s="28"/>
      <c r="I34" s="25"/>
      <c r="J34" s="75">
        <v>3</v>
      </c>
      <c r="K34" s="35"/>
      <c r="L34" s="43"/>
      <c r="M34" s="36"/>
      <c r="N34" s="45"/>
      <c r="O34" s="46"/>
      <c r="P34" s="30"/>
      <c r="Q34" s="30"/>
      <c r="R34" s="32"/>
      <c r="S34" s="32"/>
      <c r="T34" s="31"/>
      <c r="V34" s="33"/>
    </row>
    <row r="35" spans="1:25" s="1" customFormat="1" ht="15" x14ac:dyDescent="0.2">
      <c r="A35" s="57" t="s">
        <v>102</v>
      </c>
      <c r="B35" s="9" t="s">
        <v>7</v>
      </c>
      <c r="C35" s="9"/>
      <c r="D35" s="9"/>
      <c r="E35" s="9"/>
      <c r="F35" s="9"/>
      <c r="G35" s="9">
        <v>1</v>
      </c>
      <c r="H35" s="28"/>
      <c r="I35" s="25">
        <v>2</v>
      </c>
      <c r="J35" s="75">
        <v>80</v>
      </c>
      <c r="K35" s="35"/>
      <c r="L35" s="43"/>
      <c r="M35" s="36"/>
      <c r="N35" s="45">
        <f>SUM(I35*K35)</f>
        <v>0</v>
      </c>
      <c r="O35" s="46">
        <f>SUM(I35*M35)</f>
        <v>0</v>
      </c>
      <c r="P35" s="30">
        <f>SUM(H35*K35)</f>
        <v>0</v>
      </c>
      <c r="Q35" s="30">
        <f>SUM(H35*M35)</f>
        <v>0</v>
      </c>
      <c r="R35" s="32"/>
      <c r="S35" s="32"/>
      <c r="T35" s="31"/>
      <c r="V35" s="33"/>
    </row>
    <row r="36" spans="1:25" s="1" customFormat="1" ht="15" x14ac:dyDescent="0.2">
      <c r="A36" s="57" t="s">
        <v>118</v>
      </c>
      <c r="B36" s="9" t="s">
        <v>7</v>
      </c>
      <c r="C36" s="9"/>
      <c r="D36" s="9"/>
      <c r="E36" s="9"/>
      <c r="F36" s="9"/>
      <c r="G36" s="9"/>
      <c r="H36" s="28">
        <v>50</v>
      </c>
      <c r="I36" s="25"/>
      <c r="J36" s="75">
        <v>40</v>
      </c>
      <c r="K36" s="35"/>
      <c r="L36" s="43"/>
      <c r="M36" s="36"/>
      <c r="N36" s="45">
        <f>SUM(I36*K36)</f>
        <v>0</v>
      </c>
      <c r="O36" s="46">
        <f>SUM(I36*M36)</f>
        <v>0</v>
      </c>
      <c r="P36" s="30">
        <f>SUM(H36*K36)</f>
        <v>0</v>
      </c>
      <c r="Q36" s="30">
        <f>SUM(H36*M36)</f>
        <v>0</v>
      </c>
      <c r="R36" s="32"/>
      <c r="S36" s="32"/>
      <c r="T36" s="31"/>
      <c r="V36" s="33"/>
    </row>
    <row r="37" spans="1:25" s="1" customFormat="1" ht="15" x14ac:dyDescent="0.2">
      <c r="A37" s="57" t="s">
        <v>101</v>
      </c>
      <c r="B37" s="9" t="s">
        <v>7</v>
      </c>
      <c r="C37" s="9"/>
      <c r="D37" s="9"/>
      <c r="E37" s="9"/>
      <c r="F37" s="9"/>
      <c r="G37" s="9"/>
      <c r="H37" s="28">
        <v>20</v>
      </c>
      <c r="I37" s="26"/>
      <c r="J37" s="75">
        <v>30</v>
      </c>
      <c r="K37" s="35"/>
      <c r="L37" s="43"/>
      <c r="M37" s="36"/>
      <c r="N37" s="45">
        <f>SUM(I37*K37)</f>
        <v>0</v>
      </c>
      <c r="O37" s="46">
        <f>SUM(I37*M37)</f>
        <v>0</v>
      </c>
      <c r="P37" s="30">
        <f>SUM(H37*K37)</f>
        <v>0</v>
      </c>
      <c r="Q37" s="30">
        <f>SUM(H37*M37)</f>
        <v>0</v>
      </c>
      <c r="R37" s="32"/>
      <c r="S37" s="32"/>
      <c r="T37" s="31"/>
      <c r="V37" s="33"/>
    </row>
    <row r="38" spans="1:25" s="1" customFormat="1" ht="15" x14ac:dyDescent="0.2">
      <c r="A38" s="58" t="s">
        <v>21</v>
      </c>
      <c r="B38" s="9" t="s">
        <v>9</v>
      </c>
      <c r="C38" s="9">
        <v>2</v>
      </c>
      <c r="D38" s="9"/>
      <c r="E38" s="9"/>
      <c r="F38" s="9">
        <v>20</v>
      </c>
      <c r="G38" s="9">
        <v>10</v>
      </c>
      <c r="H38" s="28">
        <v>132</v>
      </c>
      <c r="I38" s="25">
        <v>35</v>
      </c>
      <c r="J38" s="75">
        <v>22</v>
      </c>
      <c r="K38" s="35"/>
      <c r="L38" s="43"/>
      <c r="M38" s="36"/>
      <c r="N38" s="45">
        <f>SUM(I38*K38)</f>
        <v>0</v>
      </c>
      <c r="O38" s="46">
        <f>SUM(I38*M38)</f>
        <v>0</v>
      </c>
      <c r="P38" s="30">
        <f>SUM(H38*K38)</f>
        <v>0</v>
      </c>
      <c r="Q38" s="30">
        <f>SUM(H38*M38)</f>
        <v>0</v>
      </c>
      <c r="R38" s="32"/>
      <c r="S38" s="32"/>
      <c r="T38" s="31"/>
      <c r="V38" s="33"/>
    </row>
    <row r="39" spans="1:25" s="1" customFormat="1" ht="27" x14ac:dyDescent="0.25">
      <c r="A39" s="59" t="s">
        <v>103</v>
      </c>
      <c r="B39" s="9" t="s">
        <v>9</v>
      </c>
      <c r="C39" s="9"/>
      <c r="D39" s="9"/>
      <c r="E39" s="9"/>
      <c r="F39" s="9"/>
      <c r="G39" s="9"/>
      <c r="H39" s="28">
        <v>60</v>
      </c>
      <c r="I39" s="25"/>
      <c r="J39" s="75">
        <v>1</v>
      </c>
      <c r="K39" s="35"/>
      <c r="L39" s="43"/>
      <c r="M39" s="36"/>
      <c r="N39" s="45">
        <f>SUM(I39*K39)</f>
        <v>0</v>
      </c>
      <c r="O39" s="46">
        <f>SUM(I39*M39)</f>
        <v>0</v>
      </c>
      <c r="P39" s="30">
        <f>SUM(H39*K39)</f>
        <v>0</v>
      </c>
      <c r="Q39" s="30">
        <f>SUM(H39*M39)</f>
        <v>0</v>
      </c>
      <c r="R39" s="32"/>
      <c r="S39" s="32"/>
      <c r="T39" s="31"/>
      <c r="V39" s="33"/>
    </row>
    <row r="40" spans="1:25" s="1" customFormat="1" ht="15" x14ac:dyDescent="0.2">
      <c r="A40" s="58" t="s">
        <v>128</v>
      </c>
      <c r="B40" s="9" t="s">
        <v>9</v>
      </c>
      <c r="C40" s="9"/>
      <c r="D40" s="9"/>
      <c r="E40" s="9"/>
      <c r="F40" s="9"/>
      <c r="G40" s="9"/>
      <c r="H40" s="28"/>
      <c r="I40" s="25">
        <v>2</v>
      </c>
      <c r="J40" s="75">
        <v>6</v>
      </c>
      <c r="K40" s="35"/>
      <c r="L40" s="43"/>
      <c r="M40" s="36"/>
      <c r="N40" s="45">
        <f>SUM(I40*K40)</f>
        <v>0</v>
      </c>
      <c r="O40" s="46">
        <f>SUM(I40*M40)</f>
        <v>0</v>
      </c>
      <c r="P40" s="30">
        <f>SUM(H40*K40)</f>
        <v>0</v>
      </c>
      <c r="Q40" s="30">
        <f>SUM(H40*M40)</f>
        <v>0</v>
      </c>
      <c r="R40" s="32"/>
      <c r="S40" s="32"/>
      <c r="T40" s="31"/>
      <c r="V40" s="33"/>
    </row>
    <row r="41" spans="1:25" s="1" customFormat="1" ht="15" x14ac:dyDescent="0.2">
      <c r="A41" s="77" t="s">
        <v>127</v>
      </c>
      <c r="B41" s="9" t="s">
        <v>9</v>
      </c>
      <c r="C41" s="9"/>
      <c r="D41" s="9"/>
      <c r="E41" s="9"/>
      <c r="F41" s="9"/>
      <c r="G41" s="9"/>
      <c r="H41" s="28">
        <v>110</v>
      </c>
      <c r="I41" s="25"/>
      <c r="J41" s="75">
        <v>2</v>
      </c>
      <c r="K41" s="35"/>
      <c r="L41" s="43"/>
      <c r="M41" s="36"/>
      <c r="N41" s="45">
        <f>SUM(I41*K41)</f>
        <v>0</v>
      </c>
      <c r="O41" s="46">
        <f>SUM(I41*M41)</f>
        <v>0</v>
      </c>
      <c r="P41" s="30">
        <f>SUM(H41*K41)</f>
        <v>0</v>
      </c>
      <c r="Q41" s="30">
        <f>SUM(H41*M41)</f>
        <v>0</v>
      </c>
      <c r="R41" s="32"/>
      <c r="S41" s="32"/>
      <c r="T41" s="31"/>
      <c r="V41" s="33"/>
    </row>
    <row r="42" spans="1:25" s="1" customFormat="1" ht="15" x14ac:dyDescent="0.2">
      <c r="A42" s="57" t="s">
        <v>132</v>
      </c>
      <c r="B42" s="9" t="s">
        <v>9</v>
      </c>
      <c r="C42" s="9"/>
      <c r="D42" s="9"/>
      <c r="E42" s="9"/>
      <c r="F42" s="9"/>
      <c r="G42" s="9"/>
      <c r="H42" s="28">
        <v>5</v>
      </c>
      <c r="I42" s="25"/>
      <c r="J42" s="75">
        <v>6</v>
      </c>
      <c r="K42" s="35"/>
      <c r="L42" s="43"/>
      <c r="M42" s="36"/>
      <c r="N42" s="45">
        <f>SUM(I42*K42)</f>
        <v>0</v>
      </c>
      <c r="O42" s="46">
        <f>SUM(I42*M42)</f>
        <v>0</v>
      </c>
      <c r="P42" s="30">
        <f>SUM(H42*K42)</f>
        <v>0</v>
      </c>
      <c r="Q42" s="30">
        <f>SUM(H42*M42)</f>
        <v>0</v>
      </c>
      <c r="R42" s="32"/>
      <c r="S42" s="32"/>
      <c r="T42" s="31"/>
      <c r="V42" s="33"/>
    </row>
    <row r="43" spans="1:25" s="1" customFormat="1" ht="15" x14ac:dyDescent="0.2">
      <c r="A43" s="57" t="s">
        <v>129</v>
      </c>
      <c r="B43" s="9" t="s">
        <v>130</v>
      </c>
      <c r="C43" s="9">
        <v>44</v>
      </c>
      <c r="D43" s="9">
        <v>31</v>
      </c>
      <c r="E43" s="9"/>
      <c r="F43" s="9">
        <v>20</v>
      </c>
      <c r="G43" s="9">
        <v>43</v>
      </c>
      <c r="H43" s="28">
        <v>341</v>
      </c>
      <c r="I43" s="25">
        <v>145</v>
      </c>
      <c r="J43" s="75">
        <v>6</v>
      </c>
      <c r="K43" s="35"/>
      <c r="L43" s="43"/>
      <c r="M43" s="36"/>
      <c r="N43" s="45">
        <f>SUM(I43*K43)</f>
        <v>0</v>
      </c>
      <c r="O43" s="46">
        <f>SUM(I43*M43)</f>
        <v>0</v>
      </c>
      <c r="P43" s="30">
        <f>SUM(H43*K43)</f>
        <v>0</v>
      </c>
      <c r="Q43" s="30">
        <f>SUM(H43*M43)</f>
        <v>0</v>
      </c>
      <c r="R43" s="32"/>
      <c r="S43" s="32"/>
      <c r="T43" s="31"/>
      <c r="V43" s="33"/>
    </row>
    <row r="44" spans="1:25" s="1" customFormat="1" ht="15" x14ac:dyDescent="0.2">
      <c r="A44" s="10"/>
      <c r="B44" s="9" t="s">
        <v>9</v>
      </c>
      <c r="C44" s="9">
        <v>2</v>
      </c>
      <c r="D44" s="9"/>
      <c r="E44" s="9"/>
      <c r="F44" s="9">
        <v>3</v>
      </c>
      <c r="G44" s="9">
        <v>4</v>
      </c>
      <c r="H44" s="28">
        <v>90</v>
      </c>
      <c r="I44" s="25">
        <v>12</v>
      </c>
      <c r="J44" s="75"/>
      <c r="K44" s="35"/>
      <c r="L44" s="43"/>
      <c r="M44" s="36"/>
      <c r="N44" s="45">
        <f>SUM(I44*K44)</f>
        <v>0</v>
      </c>
      <c r="O44" s="46">
        <f>SUM(I44*M44)</f>
        <v>0</v>
      </c>
      <c r="P44" s="30">
        <f>SUM(H44*K44)</f>
        <v>0</v>
      </c>
      <c r="Q44" s="30">
        <f>SUM(H44*M44)</f>
        <v>0</v>
      </c>
      <c r="R44" s="32"/>
      <c r="S44" s="32"/>
      <c r="T44" s="31"/>
      <c r="V44" s="33"/>
    </row>
    <row r="45" spans="1:25" s="1" customFormat="1" ht="15" x14ac:dyDescent="0.2">
      <c r="A45" s="9"/>
      <c r="B45" s="9" t="s">
        <v>9</v>
      </c>
      <c r="C45" s="9"/>
      <c r="D45" s="9">
        <v>1</v>
      </c>
      <c r="E45" s="9"/>
      <c r="F45" s="9">
        <v>1</v>
      </c>
      <c r="G45" s="9">
        <v>1</v>
      </c>
      <c r="H45" s="28"/>
      <c r="I45" s="25">
        <v>5</v>
      </c>
      <c r="J45" s="75"/>
      <c r="K45" s="35"/>
      <c r="L45" s="43"/>
      <c r="M45" s="36"/>
      <c r="N45" s="45">
        <f>SUM(I45*K45)</f>
        <v>0</v>
      </c>
      <c r="O45" s="46">
        <f>SUM(I45*M45)</f>
        <v>0</v>
      </c>
      <c r="P45" s="30">
        <f>SUM(H45*K45)</f>
        <v>0</v>
      </c>
      <c r="Q45" s="30">
        <f>SUM(H45*M45)</f>
        <v>0</v>
      </c>
      <c r="R45" s="32"/>
      <c r="S45" s="32"/>
      <c r="T45" s="31"/>
      <c r="V45" s="33"/>
    </row>
    <row r="46" spans="1:25" s="1" customFormat="1" ht="15" x14ac:dyDescent="0.2">
      <c r="A46" s="9"/>
      <c r="B46" s="9" t="s">
        <v>7</v>
      </c>
      <c r="C46" s="9"/>
      <c r="D46" s="9"/>
      <c r="E46" s="9"/>
      <c r="F46" s="9"/>
      <c r="G46" s="9"/>
      <c r="H46" s="28">
        <v>8</v>
      </c>
      <c r="I46" s="25"/>
      <c r="J46" s="75"/>
      <c r="K46" s="35"/>
      <c r="L46" s="43"/>
      <c r="M46" s="36"/>
      <c r="N46" s="45">
        <f>SUM(I46*K46)</f>
        <v>0</v>
      </c>
      <c r="O46" s="46">
        <f>SUM(I46*M46)</f>
        <v>0</v>
      </c>
      <c r="P46" s="30">
        <f>SUM(H46*K46)</f>
        <v>0</v>
      </c>
      <c r="Q46" s="30">
        <f>SUM(H46*M46)</f>
        <v>0</v>
      </c>
      <c r="R46" s="32"/>
      <c r="S46" s="32"/>
      <c r="T46" s="31"/>
      <c r="V46" s="33"/>
    </row>
    <row r="47" spans="1:25" s="1" customFormat="1" ht="15.75" thickBot="1" x14ac:dyDescent="0.25">
      <c r="A47" s="9"/>
      <c r="B47" s="9" t="s">
        <v>7</v>
      </c>
      <c r="C47" s="9">
        <v>18</v>
      </c>
      <c r="D47" s="9">
        <v>45</v>
      </c>
      <c r="E47" s="9"/>
      <c r="F47" s="9">
        <v>25</v>
      </c>
      <c r="G47" s="9">
        <v>52</v>
      </c>
      <c r="H47" s="28">
        <v>23</v>
      </c>
      <c r="I47" s="25">
        <v>150</v>
      </c>
      <c r="J47" s="75"/>
      <c r="K47" s="35"/>
      <c r="L47" s="43"/>
      <c r="M47" s="36"/>
      <c r="N47" s="45">
        <f>SUM(I47*K47)</f>
        <v>0</v>
      </c>
      <c r="O47" s="46">
        <f>SUM(I47*M47)</f>
        <v>0</v>
      </c>
      <c r="P47" s="30">
        <f>SUM(H47*K47)</f>
        <v>0</v>
      </c>
      <c r="Q47" s="30">
        <f>SUM(H47*M47)</f>
        <v>0</v>
      </c>
      <c r="R47" s="32"/>
      <c r="S47" s="32"/>
      <c r="T47" s="31"/>
      <c r="V47" s="33"/>
    </row>
    <row r="48" spans="1:25" s="1" customFormat="1" ht="18" thickTop="1" thickBot="1" x14ac:dyDescent="0.25">
      <c r="I48" s="8"/>
      <c r="J48" s="20"/>
      <c r="K48" s="12"/>
      <c r="N48" s="37">
        <f t="shared" ref="N48:O48" si="0">SUM(N10:N47)</f>
        <v>0</v>
      </c>
      <c r="O48" s="39">
        <f t="shared" si="0"/>
        <v>0</v>
      </c>
      <c r="P48" s="40">
        <f>SUM(P10:P47)</f>
        <v>0</v>
      </c>
      <c r="Q48" s="41">
        <f>SUM(Q10:Q47)</f>
        <v>0</v>
      </c>
      <c r="R48" s="42"/>
      <c r="S48" s="44"/>
      <c r="T48" s="38"/>
      <c r="V48" s="3"/>
      <c r="W48" s="3"/>
      <c r="X48" s="3"/>
      <c r="Y48" s="3"/>
    </row>
    <row r="49" spans="1:20" ht="15.75" thickTop="1" x14ac:dyDescent="0.2">
      <c r="A49" s="60" t="s">
        <v>109</v>
      </c>
      <c r="L49" s="1"/>
      <c r="M49" s="1"/>
      <c r="N49" s="1"/>
      <c r="O49" s="1"/>
      <c r="R49" s="21"/>
      <c r="S49" s="21"/>
    </row>
    <row r="50" spans="1:20" s="1" customFormat="1" ht="15" customHeight="1" x14ac:dyDescent="0.2">
      <c r="A50" s="64" t="s">
        <v>117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21"/>
      <c r="T50" s="23"/>
    </row>
    <row r="51" spans="1:20" s="1" customFormat="1" ht="12" customHeight="1" x14ac:dyDescent="0.2">
      <c r="A51" s="65" t="s">
        <v>115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21"/>
      <c r="T51" s="21"/>
    </row>
    <row r="52" spans="1:20" s="1" customFormat="1" ht="14.25" customHeight="1" x14ac:dyDescent="0.2">
      <c r="A52" s="65" t="s">
        <v>110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21"/>
      <c r="T52" s="21"/>
    </row>
    <row r="53" spans="1:20" s="1" customFormat="1" ht="10.5" customHeight="1" x14ac:dyDescent="0.2">
      <c r="A53" s="61" t="s">
        <v>111</v>
      </c>
      <c r="R53" s="21"/>
      <c r="S53" s="21"/>
      <c r="T53" s="21"/>
    </row>
    <row r="54" spans="1:20" s="1" customFormat="1" ht="11.25" customHeight="1" x14ac:dyDescent="0.2">
      <c r="J54" s="47"/>
      <c r="M54" s="48"/>
      <c r="R54" s="49"/>
      <c r="S54" s="21"/>
      <c r="T54" s="21"/>
    </row>
    <row r="55" spans="1:20" s="1" customFormat="1" ht="10.5" customHeight="1" x14ac:dyDescent="0.2">
      <c r="T55" s="21"/>
    </row>
    <row r="56" spans="1:20" x14ac:dyDescent="0.2">
      <c r="J56" s="1"/>
      <c r="K56" s="1"/>
      <c r="L56" s="1"/>
      <c r="M56" s="1"/>
      <c r="N56" s="1"/>
      <c r="O56" s="1"/>
    </row>
    <row r="57" spans="1:20" x14ac:dyDescent="0.2">
      <c r="J57" s="1"/>
      <c r="K57" s="1"/>
      <c r="L57" s="1"/>
      <c r="M57" s="48"/>
      <c r="N57" s="1"/>
      <c r="O57" s="1"/>
    </row>
    <row r="58" spans="1:20" x14ac:dyDescent="0.2">
      <c r="J58" s="1"/>
      <c r="K58" s="1"/>
      <c r="L58" s="1"/>
      <c r="M58" s="1"/>
      <c r="N58" s="1"/>
      <c r="O58" s="1"/>
      <c r="S58" s="1" t="s">
        <v>112</v>
      </c>
    </row>
    <row r="59" spans="1:20" x14ac:dyDescent="0.2">
      <c r="J59" s="1"/>
      <c r="K59" s="1"/>
      <c r="L59" s="1"/>
      <c r="M59" s="1"/>
      <c r="N59" s="1"/>
      <c r="O59" s="1"/>
      <c r="S59" s="1" t="s">
        <v>113</v>
      </c>
    </row>
    <row r="60" spans="1:20" x14ac:dyDescent="0.2">
      <c r="J60" s="1"/>
      <c r="K60" s="1"/>
      <c r="L60" s="1"/>
      <c r="M60" s="1"/>
      <c r="N60" s="1"/>
      <c r="O60" s="1"/>
    </row>
    <row r="61" spans="1:20" x14ac:dyDescent="0.2">
      <c r="J61" s="1"/>
      <c r="K61" s="1"/>
      <c r="L61" s="1"/>
      <c r="M61" s="1"/>
      <c r="N61" s="1"/>
      <c r="O61" s="1"/>
    </row>
    <row r="62" spans="1:20" x14ac:dyDescent="0.2">
      <c r="J62" s="1"/>
      <c r="K62" s="1"/>
      <c r="L62" s="1"/>
      <c r="M62" s="1"/>
      <c r="N62" s="1"/>
      <c r="O62" s="1"/>
    </row>
    <row r="63" spans="1:20" x14ac:dyDescent="0.2">
      <c r="J63" s="1"/>
      <c r="K63" s="1"/>
      <c r="L63" s="1"/>
      <c r="M63" s="1"/>
      <c r="N63" s="1"/>
      <c r="O63" s="1"/>
    </row>
    <row r="64" spans="1:20" x14ac:dyDescent="0.2">
      <c r="J64" s="1"/>
      <c r="K64" s="1"/>
      <c r="L64" s="1"/>
      <c r="M64" s="1"/>
      <c r="N64" s="1"/>
      <c r="O64" s="1"/>
    </row>
    <row r="65" spans="10:15" x14ac:dyDescent="0.2">
      <c r="J65" s="1"/>
      <c r="K65" s="1"/>
      <c r="L65" s="1"/>
      <c r="M65" s="1"/>
      <c r="N65" s="1"/>
      <c r="O65" s="1"/>
    </row>
    <row r="66" spans="10:15" x14ac:dyDescent="0.2">
      <c r="J66" s="1"/>
      <c r="K66" s="1"/>
      <c r="L66" s="1"/>
      <c r="M66" s="1"/>
      <c r="N66" s="1"/>
      <c r="O66" s="1"/>
    </row>
    <row r="67" spans="10:15" x14ac:dyDescent="0.2">
      <c r="J67" s="1"/>
      <c r="K67" s="1"/>
      <c r="L67" s="1"/>
      <c r="M67" s="1"/>
      <c r="N67" s="1"/>
      <c r="O67" s="1"/>
    </row>
    <row r="68" spans="10:15" x14ac:dyDescent="0.2">
      <c r="J68" s="1"/>
      <c r="K68" s="1"/>
      <c r="L68" s="1"/>
      <c r="M68" s="1"/>
      <c r="N68" s="1"/>
      <c r="O68" s="1"/>
    </row>
    <row r="69" spans="10:15" x14ac:dyDescent="0.2">
      <c r="J69" s="1"/>
      <c r="K69" s="1"/>
      <c r="L69" s="1"/>
      <c r="M69" s="1"/>
      <c r="N69" s="1"/>
      <c r="O69" s="1"/>
    </row>
    <row r="70" spans="10:15" x14ac:dyDescent="0.2">
      <c r="J70" s="1"/>
      <c r="K70" s="1"/>
      <c r="L70" s="1"/>
      <c r="M70" s="1"/>
      <c r="N70" s="1"/>
      <c r="O70" s="1"/>
    </row>
    <row r="71" spans="10:15" x14ac:dyDescent="0.2">
      <c r="J71" s="1"/>
      <c r="K71" s="1"/>
      <c r="L71" s="1"/>
      <c r="M71" s="1"/>
      <c r="N71" s="1"/>
      <c r="O71" s="1"/>
    </row>
    <row r="72" spans="10:15" x14ac:dyDescent="0.2">
      <c r="J72" s="1"/>
      <c r="K72" s="1"/>
      <c r="L72" s="1"/>
      <c r="M72" s="1"/>
      <c r="N72" s="1"/>
      <c r="O72" s="1"/>
    </row>
    <row r="73" spans="10:15" x14ac:dyDescent="0.2">
      <c r="J73" s="1"/>
      <c r="K73" s="1"/>
      <c r="L73" s="1"/>
      <c r="M73" s="1"/>
      <c r="N73" s="1"/>
      <c r="O73" s="1"/>
    </row>
    <row r="74" spans="10:15" x14ac:dyDescent="0.2">
      <c r="J74" s="1"/>
      <c r="K74" s="1"/>
      <c r="L74" s="1"/>
      <c r="M74" s="1"/>
      <c r="N74" s="1"/>
      <c r="O74" s="1"/>
    </row>
    <row r="75" spans="10:15" x14ac:dyDescent="0.2">
      <c r="J75" s="1"/>
      <c r="K75" s="1"/>
      <c r="L75" s="1"/>
      <c r="M75" s="1"/>
      <c r="N75" s="1"/>
      <c r="O75" s="1"/>
    </row>
    <row r="76" spans="10:15" x14ac:dyDescent="0.2">
      <c r="J76" s="1"/>
      <c r="K76" s="1"/>
      <c r="L76" s="1"/>
      <c r="M76" s="1"/>
      <c r="N76" s="1"/>
      <c r="O76" s="1"/>
    </row>
    <row r="77" spans="10:15" x14ac:dyDescent="0.2">
      <c r="J77" s="1"/>
      <c r="K77" s="1"/>
      <c r="L77" s="1"/>
      <c r="M77" s="1"/>
      <c r="N77" s="1"/>
      <c r="O77" s="1"/>
    </row>
    <row r="78" spans="10:15" x14ac:dyDescent="0.2">
      <c r="J78" s="1"/>
      <c r="K78" s="1"/>
      <c r="L78" s="1"/>
      <c r="M78" s="1"/>
      <c r="N78" s="1"/>
      <c r="O78" s="1"/>
    </row>
    <row r="79" spans="10:15" x14ac:dyDescent="0.2">
      <c r="J79" s="1"/>
      <c r="K79" s="1"/>
      <c r="L79" s="1"/>
      <c r="M79" s="1"/>
      <c r="N79" s="1"/>
      <c r="O79" s="1"/>
    </row>
    <row r="80" spans="10:15" x14ac:dyDescent="0.2">
      <c r="J80" s="1"/>
      <c r="K80" s="1"/>
      <c r="L80" s="1"/>
      <c r="M80" s="1"/>
      <c r="N80" s="1"/>
      <c r="O80" s="1"/>
    </row>
    <row r="81" spans="10:15" x14ac:dyDescent="0.2">
      <c r="J81" s="1"/>
      <c r="K81" s="1"/>
      <c r="L81" s="1"/>
      <c r="M81" s="1"/>
      <c r="N81" s="1"/>
      <c r="O81" s="1"/>
    </row>
    <row r="82" spans="10:15" x14ac:dyDescent="0.2">
      <c r="J82" s="1"/>
      <c r="K82" s="1"/>
      <c r="L82" s="1"/>
      <c r="M82" s="1"/>
      <c r="N82" s="1"/>
      <c r="O82" s="1"/>
    </row>
    <row r="83" spans="10:15" x14ac:dyDescent="0.2">
      <c r="J83" s="1"/>
      <c r="K83" s="1"/>
      <c r="L83" s="1"/>
      <c r="M83" s="1"/>
      <c r="N83" s="1"/>
      <c r="O83" s="1"/>
    </row>
    <row r="84" spans="10:15" x14ac:dyDescent="0.2">
      <c r="J84" s="1"/>
      <c r="K84" s="1"/>
      <c r="L84" s="1"/>
      <c r="M84" s="1"/>
      <c r="N84" s="1"/>
      <c r="O84" s="1"/>
    </row>
    <row r="85" spans="10:15" x14ac:dyDescent="0.2">
      <c r="J85" s="1"/>
      <c r="K85" s="1"/>
      <c r="L85" s="1"/>
      <c r="M85" s="1"/>
      <c r="N85" s="1"/>
      <c r="O85" s="1"/>
    </row>
    <row r="86" spans="10:15" x14ac:dyDescent="0.2">
      <c r="J86" s="1"/>
      <c r="K86" s="1"/>
      <c r="L86" s="1"/>
      <c r="M86" s="1"/>
      <c r="N86" s="1"/>
      <c r="O86" s="1"/>
    </row>
    <row r="87" spans="10:15" x14ac:dyDescent="0.2">
      <c r="J87" s="1"/>
      <c r="K87" s="1"/>
      <c r="L87" s="1"/>
      <c r="M87" s="1"/>
      <c r="N87" s="1"/>
      <c r="O87" s="1"/>
    </row>
    <row r="88" spans="10:15" x14ac:dyDescent="0.2">
      <c r="J88" s="1"/>
      <c r="K88" s="1"/>
      <c r="L88" s="1"/>
      <c r="M88" s="1"/>
      <c r="N88" s="1"/>
      <c r="O88" s="1"/>
    </row>
    <row r="89" spans="10:15" x14ac:dyDescent="0.2">
      <c r="J89" s="1"/>
      <c r="K89" s="1"/>
      <c r="L89" s="1"/>
      <c r="M89" s="1"/>
      <c r="N89" s="1"/>
      <c r="O89" s="1"/>
    </row>
    <row r="90" spans="10:15" x14ac:dyDescent="0.2">
      <c r="J90" s="1"/>
      <c r="K90" s="1"/>
      <c r="L90" s="1"/>
      <c r="M90" s="1"/>
      <c r="N90" s="1"/>
      <c r="O90" s="1"/>
    </row>
    <row r="91" spans="10:15" x14ac:dyDescent="0.2">
      <c r="J91" s="1"/>
      <c r="K91" s="1"/>
      <c r="L91" s="1"/>
      <c r="M91" s="1"/>
      <c r="N91" s="1"/>
      <c r="O91" s="1"/>
    </row>
    <row r="92" spans="10:15" x14ac:dyDescent="0.2">
      <c r="J92" s="1"/>
      <c r="K92" s="1"/>
      <c r="L92" s="1"/>
      <c r="M92" s="1"/>
      <c r="N92" s="1"/>
      <c r="O92" s="1"/>
    </row>
    <row r="93" spans="10:15" x14ac:dyDescent="0.2">
      <c r="J93" s="1"/>
      <c r="K93" s="1"/>
      <c r="L93" s="1"/>
      <c r="M93" s="1"/>
      <c r="N93" s="1"/>
      <c r="O93" s="1"/>
    </row>
    <row r="94" spans="10:15" x14ac:dyDescent="0.2">
      <c r="J94" s="1"/>
      <c r="K94" s="1"/>
      <c r="L94" s="1"/>
      <c r="M94" s="1"/>
      <c r="N94" s="1"/>
      <c r="O94" s="1"/>
    </row>
    <row r="95" spans="10:15" x14ac:dyDescent="0.2">
      <c r="J95" s="1"/>
      <c r="K95" s="1"/>
      <c r="L95" s="1"/>
      <c r="M95" s="1"/>
      <c r="N95" s="1"/>
      <c r="O95" s="1"/>
    </row>
    <row r="96" spans="10:15" x14ac:dyDescent="0.2">
      <c r="J96" s="1"/>
      <c r="K96" s="1"/>
      <c r="L96" s="1"/>
      <c r="M96" s="1"/>
      <c r="N96" s="1"/>
      <c r="O96" s="1"/>
    </row>
    <row r="97" spans="10:15" x14ac:dyDescent="0.2">
      <c r="J97" s="1"/>
      <c r="K97" s="1"/>
      <c r="L97" s="1"/>
      <c r="M97" s="1"/>
      <c r="N97" s="1"/>
      <c r="O97" s="1"/>
    </row>
    <row r="98" spans="10:15" x14ac:dyDescent="0.2">
      <c r="J98" s="1"/>
      <c r="K98" s="1"/>
      <c r="L98" s="1"/>
      <c r="M98" s="1"/>
      <c r="N98" s="1"/>
      <c r="O98" s="1"/>
    </row>
    <row r="99" spans="10:15" x14ac:dyDescent="0.2">
      <c r="J99" s="1"/>
      <c r="K99" s="1"/>
      <c r="L99" s="1"/>
      <c r="M99" s="1"/>
      <c r="N99" s="1"/>
      <c r="O99" s="1"/>
    </row>
    <row r="100" spans="10:15" x14ac:dyDescent="0.2">
      <c r="J100" s="1"/>
      <c r="K100" s="1"/>
      <c r="L100" s="1"/>
      <c r="M100" s="1"/>
      <c r="N100" s="1"/>
      <c r="O100" s="1"/>
    </row>
    <row r="101" spans="10:15" x14ac:dyDescent="0.2">
      <c r="J101" s="1"/>
      <c r="K101" s="1"/>
      <c r="L101" s="1"/>
      <c r="M101" s="1"/>
      <c r="N101" s="1"/>
      <c r="O101" s="1"/>
    </row>
    <row r="102" spans="10:15" x14ac:dyDescent="0.2">
      <c r="J102" s="1"/>
      <c r="K102" s="1"/>
      <c r="L102" s="1"/>
      <c r="M102" s="1"/>
      <c r="N102" s="1"/>
      <c r="O102" s="1"/>
    </row>
    <row r="103" spans="10:15" x14ac:dyDescent="0.2">
      <c r="J103" s="1"/>
      <c r="K103" s="1"/>
      <c r="L103" s="1"/>
      <c r="M103" s="1"/>
      <c r="N103" s="1"/>
      <c r="O103" s="1"/>
    </row>
    <row r="104" spans="10:15" x14ac:dyDescent="0.2">
      <c r="J104" s="1"/>
      <c r="K104" s="1"/>
      <c r="L104" s="1"/>
      <c r="M104" s="1"/>
      <c r="N104" s="1"/>
      <c r="O104" s="1"/>
    </row>
    <row r="105" spans="10:15" x14ac:dyDescent="0.2">
      <c r="J105" s="1"/>
      <c r="K105" s="1"/>
      <c r="L105" s="1"/>
      <c r="M105" s="1"/>
      <c r="N105" s="1"/>
      <c r="O105" s="1"/>
    </row>
    <row r="106" spans="10:15" x14ac:dyDescent="0.2">
      <c r="J106" s="1"/>
      <c r="K106" s="1"/>
      <c r="L106" s="1"/>
      <c r="M106" s="1"/>
      <c r="N106" s="1"/>
      <c r="O106" s="1"/>
    </row>
    <row r="107" spans="10:15" x14ac:dyDescent="0.2">
      <c r="J107" s="1"/>
      <c r="K107" s="1"/>
      <c r="L107" s="1"/>
      <c r="M107" s="1"/>
      <c r="N107" s="1"/>
      <c r="O107" s="1"/>
    </row>
    <row r="108" spans="10:15" x14ac:dyDescent="0.2">
      <c r="J108" s="1"/>
      <c r="K108" s="1"/>
      <c r="L108" s="1"/>
      <c r="M108" s="1"/>
      <c r="N108" s="1"/>
      <c r="O108" s="1"/>
    </row>
    <row r="109" spans="10:15" x14ac:dyDescent="0.2">
      <c r="J109" s="1"/>
      <c r="K109" s="1"/>
      <c r="L109" s="1"/>
      <c r="M109" s="1"/>
      <c r="N109" s="1"/>
      <c r="O109" s="1"/>
    </row>
  </sheetData>
  <mergeCells count="5">
    <mergeCell ref="A51:R51"/>
    <mergeCell ref="A52:R52"/>
    <mergeCell ref="P8:Q8"/>
    <mergeCell ref="N8:O8"/>
    <mergeCell ref="R8:T8"/>
  </mergeCells>
  <pageMargins left="0.33680555555555602" right="0.48888888888888898" top="0.39374999999999999" bottom="0.39374999999999999" header="0" footer="0"/>
  <pageSetup paperSize="9" scale="59" pageOrder="overThenDown" orientation="landscape" useFirstPageNumber="1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7"/>
  <sheetViews>
    <sheetView zoomScaleNormal="100" workbookViewId="0"/>
  </sheetViews>
  <sheetFormatPr defaultColWidth="8.7109375" defaultRowHeight="18" x14ac:dyDescent="0.25"/>
  <cols>
    <col min="1" max="1" width="75" style="13" customWidth="1"/>
    <col min="2" max="3" width="12.140625" customWidth="1"/>
    <col min="4" max="4" width="14.5703125" customWidth="1"/>
    <col min="5" max="5" width="14.28515625" customWidth="1"/>
  </cols>
  <sheetData>
    <row r="1" spans="1:5" ht="25.35" customHeight="1" x14ac:dyDescent="0.3">
      <c r="A1" s="14" t="s">
        <v>0</v>
      </c>
      <c r="B1" s="15" t="s">
        <v>22</v>
      </c>
      <c r="C1" s="14" t="s">
        <v>23</v>
      </c>
      <c r="D1" s="14" t="s">
        <v>24</v>
      </c>
      <c r="E1" s="14" t="s">
        <v>25</v>
      </c>
    </row>
    <row r="2" spans="1:5" ht="20.85" customHeight="1" x14ac:dyDescent="0.3">
      <c r="A2" s="14" t="s">
        <v>26</v>
      </c>
      <c r="B2" s="15" t="s">
        <v>9</v>
      </c>
      <c r="C2" s="14"/>
      <c r="D2" s="14"/>
      <c r="E2" s="14"/>
    </row>
    <row r="3" spans="1:5" ht="20.85" customHeight="1" x14ac:dyDescent="0.3">
      <c r="A3" s="14" t="s">
        <v>27</v>
      </c>
      <c r="B3" s="15" t="s">
        <v>7</v>
      </c>
      <c r="C3" s="14"/>
      <c r="D3" s="14"/>
      <c r="E3" s="14"/>
    </row>
    <row r="4" spans="1:5" ht="24.6" customHeight="1" x14ac:dyDescent="0.3">
      <c r="A4" s="14" t="s">
        <v>28</v>
      </c>
      <c r="B4" s="15" t="s">
        <v>9</v>
      </c>
      <c r="C4" s="14"/>
      <c r="D4" s="14"/>
      <c r="E4" s="14"/>
    </row>
    <row r="5" spans="1:5" ht="34.35" customHeight="1" x14ac:dyDescent="0.3">
      <c r="A5" s="16" t="s">
        <v>29</v>
      </c>
      <c r="B5" s="15" t="s">
        <v>9</v>
      </c>
      <c r="C5" s="14"/>
      <c r="D5" s="14"/>
      <c r="E5" s="14"/>
    </row>
    <row r="6" spans="1:5" ht="35.85" customHeight="1" x14ac:dyDescent="0.3">
      <c r="A6" s="16" t="s">
        <v>30</v>
      </c>
      <c r="B6" s="15" t="s">
        <v>9</v>
      </c>
      <c r="C6" s="14"/>
      <c r="D6" s="14"/>
      <c r="E6" s="14"/>
    </row>
    <row r="7" spans="1:5" ht="18.600000000000001" customHeight="1" x14ac:dyDescent="0.3">
      <c r="A7" s="14" t="s">
        <v>31</v>
      </c>
      <c r="B7" s="15" t="s">
        <v>9</v>
      </c>
      <c r="C7" s="14"/>
      <c r="D7" s="14"/>
      <c r="E7" s="14"/>
    </row>
    <row r="8" spans="1:5" ht="20.100000000000001" customHeight="1" x14ac:dyDescent="0.3">
      <c r="A8" s="14" t="s">
        <v>8</v>
      </c>
      <c r="B8" s="15" t="s">
        <v>9</v>
      </c>
      <c r="C8" s="14"/>
      <c r="D8" s="14"/>
      <c r="E8" s="14"/>
    </row>
    <row r="9" spans="1:5" ht="20.25" x14ac:dyDescent="0.3">
      <c r="A9" s="16" t="s">
        <v>32</v>
      </c>
      <c r="B9" s="15" t="s">
        <v>9</v>
      </c>
      <c r="C9" s="14"/>
      <c r="D9" s="14"/>
      <c r="E9" s="14"/>
    </row>
    <row r="10" spans="1:5" ht="20.25" x14ac:dyDescent="0.3">
      <c r="A10" s="16" t="s">
        <v>33</v>
      </c>
      <c r="B10" s="15" t="s">
        <v>9</v>
      </c>
      <c r="C10" s="14"/>
      <c r="D10" s="14"/>
      <c r="E10" s="14"/>
    </row>
    <row r="11" spans="1:5" ht="20.25" x14ac:dyDescent="0.3">
      <c r="A11" s="16" t="s">
        <v>10</v>
      </c>
      <c r="B11" s="15" t="s">
        <v>9</v>
      </c>
      <c r="C11" s="14"/>
      <c r="D11" s="14"/>
      <c r="E11" s="14"/>
    </row>
    <row r="12" spans="1:5" ht="20.25" x14ac:dyDescent="0.3">
      <c r="A12" s="16" t="s">
        <v>34</v>
      </c>
      <c r="B12" s="15" t="s">
        <v>9</v>
      </c>
      <c r="C12" s="14"/>
      <c r="D12" s="14"/>
      <c r="E12" s="14"/>
    </row>
    <row r="13" spans="1:5" ht="20.25" x14ac:dyDescent="0.3">
      <c r="A13" s="16" t="s">
        <v>35</v>
      </c>
      <c r="B13" s="15" t="s">
        <v>9</v>
      </c>
      <c r="C13" s="14"/>
      <c r="D13" s="14"/>
      <c r="E13" s="14"/>
    </row>
    <row r="14" spans="1:5" ht="20.25" x14ac:dyDescent="0.3">
      <c r="A14" s="16" t="s">
        <v>36</v>
      </c>
      <c r="B14" s="15" t="s">
        <v>9</v>
      </c>
      <c r="C14" s="14"/>
      <c r="D14" s="14"/>
      <c r="E14" s="14"/>
    </row>
    <row r="15" spans="1:5" ht="20.25" x14ac:dyDescent="0.3">
      <c r="A15" s="14" t="s">
        <v>37</v>
      </c>
      <c r="B15" s="15" t="s">
        <v>9</v>
      </c>
      <c r="C15" s="14"/>
      <c r="D15" s="14"/>
      <c r="E15" s="14"/>
    </row>
    <row r="16" spans="1:5" ht="20.25" x14ac:dyDescent="0.3">
      <c r="A16" s="14" t="s">
        <v>38</v>
      </c>
      <c r="B16" s="15" t="s">
        <v>9</v>
      </c>
      <c r="C16" s="14"/>
      <c r="D16" s="14"/>
      <c r="E16" s="14"/>
    </row>
    <row r="17" spans="1:5" ht="20.25" x14ac:dyDescent="0.3">
      <c r="A17" s="14" t="s">
        <v>39</v>
      </c>
      <c r="B17" s="15" t="s">
        <v>9</v>
      </c>
      <c r="C17" s="14"/>
      <c r="D17" s="14"/>
      <c r="E17" s="14"/>
    </row>
    <row r="18" spans="1:5" ht="20.25" x14ac:dyDescent="0.3">
      <c r="A18" s="14" t="s">
        <v>40</v>
      </c>
      <c r="B18" s="15" t="s">
        <v>9</v>
      </c>
      <c r="C18" s="14"/>
      <c r="D18" s="14"/>
      <c r="E18" s="14"/>
    </row>
    <row r="19" spans="1:5" ht="20.25" x14ac:dyDescent="0.3">
      <c r="A19" s="14" t="s">
        <v>41</v>
      </c>
      <c r="B19" s="15" t="s">
        <v>11</v>
      </c>
      <c r="C19" s="14"/>
      <c r="D19" s="14"/>
      <c r="E19" s="14"/>
    </row>
    <row r="20" spans="1:5" ht="20.25" x14ac:dyDescent="0.3">
      <c r="A20" s="14" t="s">
        <v>42</v>
      </c>
      <c r="B20" s="15" t="s">
        <v>7</v>
      </c>
      <c r="C20" s="14"/>
      <c r="D20" s="14"/>
      <c r="E20" s="14"/>
    </row>
    <row r="21" spans="1:5" ht="20.25" x14ac:dyDescent="0.3">
      <c r="A21" s="14" t="s">
        <v>43</v>
      </c>
      <c r="B21" s="15" t="s">
        <v>9</v>
      </c>
      <c r="C21" s="14"/>
      <c r="D21" s="14"/>
      <c r="E21" s="14"/>
    </row>
    <row r="22" spans="1:5" ht="20.25" x14ac:dyDescent="0.3">
      <c r="A22" s="14" t="s">
        <v>44</v>
      </c>
      <c r="B22" s="15" t="s">
        <v>9</v>
      </c>
      <c r="C22" s="14"/>
      <c r="D22" s="14"/>
      <c r="E22" s="14"/>
    </row>
    <row r="23" spans="1:5" ht="20.25" x14ac:dyDescent="0.3">
      <c r="A23" s="14" t="s">
        <v>45</v>
      </c>
      <c r="B23" s="15" t="s">
        <v>9</v>
      </c>
      <c r="C23" s="14"/>
      <c r="D23" s="14"/>
      <c r="E23" s="14"/>
    </row>
    <row r="24" spans="1:5" ht="20.25" x14ac:dyDescent="0.3">
      <c r="A24" s="14" t="s">
        <v>46</v>
      </c>
      <c r="B24" s="15" t="s">
        <v>9</v>
      </c>
      <c r="C24" s="14"/>
      <c r="D24" s="14"/>
      <c r="E24" s="14"/>
    </row>
    <row r="25" spans="1:5" ht="35.1" customHeight="1" x14ac:dyDescent="0.3">
      <c r="A25" s="16" t="s">
        <v>47</v>
      </c>
      <c r="B25" s="15" t="s">
        <v>9</v>
      </c>
      <c r="C25" s="14"/>
      <c r="D25" s="14"/>
      <c r="E25" s="14"/>
    </row>
    <row r="26" spans="1:5" ht="24.6" customHeight="1" x14ac:dyDescent="0.3">
      <c r="A26" s="14" t="s">
        <v>12</v>
      </c>
      <c r="B26" s="15" t="s">
        <v>9</v>
      </c>
      <c r="C26" s="14"/>
      <c r="D26" s="14"/>
      <c r="E26" s="14"/>
    </row>
    <row r="27" spans="1:5" ht="22.35" customHeight="1" x14ac:dyDescent="0.3">
      <c r="A27" s="14" t="s">
        <v>48</v>
      </c>
      <c r="B27" s="15" t="s">
        <v>9</v>
      </c>
      <c r="C27" s="14"/>
      <c r="D27" s="14"/>
      <c r="E27" s="14"/>
    </row>
    <row r="28" spans="1:5" ht="22.35" customHeight="1" x14ac:dyDescent="0.3">
      <c r="A28" s="14" t="s">
        <v>49</v>
      </c>
      <c r="B28" s="15" t="s">
        <v>9</v>
      </c>
      <c r="C28" s="14"/>
      <c r="D28" s="14"/>
      <c r="E28" s="14"/>
    </row>
    <row r="29" spans="1:5" ht="20.25" x14ac:dyDescent="0.3">
      <c r="A29" s="14" t="s">
        <v>50</v>
      </c>
      <c r="B29" s="15" t="s">
        <v>7</v>
      </c>
      <c r="C29" s="14"/>
      <c r="D29" s="14"/>
      <c r="E29" s="14"/>
    </row>
    <row r="30" spans="1:5" ht="20.25" x14ac:dyDescent="0.3">
      <c r="A30" s="14" t="s">
        <v>51</v>
      </c>
      <c r="B30" s="15" t="s">
        <v>7</v>
      </c>
      <c r="C30" s="14"/>
      <c r="D30" s="14"/>
      <c r="E30" s="14"/>
    </row>
    <row r="31" spans="1:5" ht="20.25" x14ac:dyDescent="0.3">
      <c r="A31" s="14" t="s">
        <v>14</v>
      </c>
      <c r="B31" s="15" t="s">
        <v>13</v>
      </c>
      <c r="C31" s="14"/>
      <c r="D31" s="14"/>
      <c r="E31" s="14"/>
    </row>
    <row r="32" spans="1:5" ht="20.25" x14ac:dyDescent="0.3">
      <c r="A32" s="14" t="s">
        <v>52</v>
      </c>
      <c r="B32" s="15" t="s">
        <v>13</v>
      </c>
      <c r="C32" s="14"/>
      <c r="D32" s="14"/>
      <c r="E32" s="14"/>
    </row>
    <row r="33" spans="1:5" ht="20.25" x14ac:dyDescent="0.3">
      <c r="A33" s="14" t="s">
        <v>53</v>
      </c>
      <c r="B33" s="15" t="s">
        <v>15</v>
      </c>
      <c r="C33" s="14"/>
      <c r="D33" s="14"/>
      <c r="E33" s="14"/>
    </row>
    <row r="34" spans="1:5" ht="20.25" x14ac:dyDescent="0.3">
      <c r="A34" s="14" t="s">
        <v>54</v>
      </c>
      <c r="B34" s="15" t="s">
        <v>9</v>
      </c>
      <c r="C34" s="14"/>
      <c r="D34" s="14"/>
      <c r="E34" s="14"/>
    </row>
    <row r="35" spans="1:5" ht="20.25" x14ac:dyDescent="0.3">
      <c r="A35" s="14" t="s">
        <v>17</v>
      </c>
      <c r="B35" s="15" t="s">
        <v>9</v>
      </c>
      <c r="C35" s="14"/>
      <c r="D35" s="14"/>
      <c r="E35" s="14"/>
    </row>
    <row r="36" spans="1:5" ht="20.25" x14ac:dyDescent="0.3">
      <c r="A36" s="14" t="s">
        <v>18</v>
      </c>
      <c r="B36" s="15" t="s">
        <v>9</v>
      </c>
      <c r="C36" s="14"/>
      <c r="D36" s="14"/>
      <c r="E36" s="14"/>
    </row>
    <row r="37" spans="1:5" ht="20.25" x14ac:dyDescent="0.3">
      <c r="A37" s="14" t="s">
        <v>16</v>
      </c>
      <c r="B37" s="15" t="s">
        <v>9</v>
      </c>
      <c r="C37" s="14"/>
      <c r="D37" s="14"/>
      <c r="E37" s="14"/>
    </row>
    <row r="38" spans="1:5" ht="20.25" x14ac:dyDescent="0.3">
      <c r="A38" s="14" t="s">
        <v>55</v>
      </c>
      <c r="B38" s="15" t="s">
        <v>9</v>
      </c>
      <c r="C38" s="14"/>
      <c r="D38" s="14"/>
      <c r="E38" s="14"/>
    </row>
    <row r="39" spans="1:5" ht="20.25" x14ac:dyDescent="0.3">
      <c r="A39" s="14" t="s">
        <v>56</v>
      </c>
      <c r="B39" s="15" t="s">
        <v>9</v>
      </c>
      <c r="C39" s="14"/>
      <c r="D39" s="14"/>
      <c r="E39" s="14"/>
    </row>
    <row r="40" spans="1:5" ht="20.25" x14ac:dyDescent="0.3">
      <c r="A40" s="14" t="s">
        <v>57</v>
      </c>
      <c r="B40" s="15" t="s">
        <v>9</v>
      </c>
      <c r="C40" s="14"/>
      <c r="D40" s="14"/>
      <c r="E40" s="14"/>
    </row>
    <row r="41" spans="1:5" ht="40.5" x14ac:dyDescent="0.3">
      <c r="A41" s="16" t="s">
        <v>58</v>
      </c>
      <c r="B41" s="15" t="s">
        <v>9</v>
      </c>
      <c r="C41" s="14"/>
      <c r="D41" s="14"/>
      <c r="E41" s="14"/>
    </row>
    <row r="42" spans="1:5" ht="20.25" x14ac:dyDescent="0.3">
      <c r="A42" s="14" t="s">
        <v>59</v>
      </c>
      <c r="B42" s="15" t="s">
        <v>9</v>
      </c>
      <c r="C42" s="14"/>
      <c r="D42" s="14"/>
      <c r="E42" s="14"/>
    </row>
    <row r="43" spans="1:5" ht="20.25" x14ac:dyDescent="0.3">
      <c r="A43" s="14" t="s">
        <v>60</v>
      </c>
      <c r="B43" s="15" t="s">
        <v>9</v>
      </c>
      <c r="C43" s="14"/>
      <c r="D43" s="14"/>
      <c r="E43" s="14"/>
    </row>
    <row r="44" spans="1:5" ht="20.25" x14ac:dyDescent="0.3">
      <c r="A44" s="14" t="s">
        <v>19</v>
      </c>
      <c r="B44" s="15" t="s">
        <v>9</v>
      </c>
      <c r="C44" s="14"/>
      <c r="D44" s="14"/>
      <c r="E44" s="14"/>
    </row>
    <row r="45" spans="1:5" ht="20.25" x14ac:dyDescent="0.3">
      <c r="A45" s="14" t="s">
        <v>61</v>
      </c>
      <c r="B45" s="15" t="s">
        <v>9</v>
      </c>
      <c r="C45" s="14"/>
      <c r="D45" s="14"/>
      <c r="E45" s="14"/>
    </row>
    <row r="46" spans="1:5" ht="20.25" x14ac:dyDescent="0.3">
      <c r="A46" s="14" t="s">
        <v>62</v>
      </c>
      <c r="B46" s="15" t="s">
        <v>9</v>
      </c>
      <c r="C46" s="14"/>
      <c r="D46" s="14"/>
      <c r="E46" s="14"/>
    </row>
    <row r="47" spans="1:5" ht="20.25" x14ac:dyDescent="0.3">
      <c r="A47" s="14" t="s">
        <v>63</v>
      </c>
      <c r="B47" s="15" t="s">
        <v>20</v>
      </c>
      <c r="C47" s="14"/>
      <c r="D47" s="14"/>
      <c r="E47" s="14"/>
    </row>
    <row r="48" spans="1:5" ht="20.25" x14ac:dyDescent="0.3">
      <c r="A48" s="14" t="s">
        <v>64</v>
      </c>
      <c r="B48" s="15" t="s">
        <v>20</v>
      </c>
      <c r="C48" s="14"/>
      <c r="D48" s="14"/>
      <c r="E48" s="14"/>
    </row>
    <row r="49" spans="1:5" ht="20.25" x14ac:dyDescent="0.3">
      <c r="A49" s="14" t="s">
        <v>65</v>
      </c>
      <c r="B49" s="15" t="s">
        <v>20</v>
      </c>
      <c r="C49" s="14"/>
      <c r="D49" s="14"/>
      <c r="E49" s="14"/>
    </row>
    <row r="50" spans="1:5" ht="20.25" x14ac:dyDescent="0.3">
      <c r="A50" s="14" t="s">
        <v>66</v>
      </c>
      <c r="B50" s="15" t="s">
        <v>9</v>
      </c>
      <c r="C50" s="14"/>
      <c r="D50" s="14"/>
      <c r="E50" s="14"/>
    </row>
    <row r="51" spans="1:5" ht="20.25" x14ac:dyDescent="0.3">
      <c r="A51" s="14" t="s">
        <v>67</v>
      </c>
      <c r="B51" s="15" t="s">
        <v>9</v>
      </c>
      <c r="C51" s="14"/>
      <c r="D51" s="14"/>
      <c r="E51" s="14"/>
    </row>
    <row r="52" spans="1:5" ht="20.25" x14ac:dyDescent="0.3">
      <c r="A52" s="14" t="s">
        <v>68</v>
      </c>
      <c r="B52" s="15" t="s">
        <v>7</v>
      </c>
      <c r="C52" s="14"/>
      <c r="D52" s="14"/>
      <c r="E52" s="14"/>
    </row>
    <row r="53" spans="1:5" ht="18.75" x14ac:dyDescent="0.25">
      <c r="A53" s="17"/>
      <c r="B53" s="17"/>
      <c r="C53" s="17"/>
      <c r="D53" s="17"/>
      <c r="E53" s="17"/>
    </row>
    <row r="54" spans="1:5" ht="18.75" x14ac:dyDescent="0.25">
      <c r="A54" s="17"/>
      <c r="B54" s="17"/>
      <c r="C54" s="17"/>
      <c r="D54" s="17"/>
      <c r="E54" s="17"/>
    </row>
    <row r="55" spans="1:5" ht="18.75" x14ac:dyDescent="0.25">
      <c r="A55" s="17"/>
      <c r="B55" s="17"/>
      <c r="C55" s="17"/>
      <c r="D55" s="17"/>
      <c r="E55" s="17"/>
    </row>
    <row r="56" spans="1:5" ht="18.75" x14ac:dyDescent="0.25">
      <c r="A56" s="17"/>
      <c r="B56" s="17"/>
      <c r="C56" s="17"/>
      <c r="D56" s="17"/>
      <c r="E56" s="17"/>
    </row>
    <row r="57" spans="1:5" ht="18.75" x14ac:dyDescent="0.25">
      <c r="A57" s="17"/>
      <c r="B57" s="17"/>
      <c r="C57" s="17"/>
      <c r="D57" s="17"/>
      <c r="E57" s="17"/>
    </row>
  </sheetData>
  <pageMargins left="0.33680555555555602" right="0.48888888888888898" top="0.39374999999999999" bottom="0.39374999999999999" header="0" footer="0"/>
  <pageSetup paperSize="77" scale="59" pageOrder="overThenDown" orientation="landscape" useFirstPageNumber="1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Normal="100" workbookViewId="0"/>
  </sheetViews>
  <sheetFormatPr defaultColWidth="8.7109375" defaultRowHeight="12.75" x14ac:dyDescent="0.2"/>
  <cols>
    <col min="1" max="1" width="12.140625" customWidth="1"/>
  </cols>
  <sheetData/>
  <pageMargins left="0.33680555555555602" right="0.48888888888888898" top="0.39374999999999999" bottom="0.39374999999999999" header="0" footer="0"/>
  <pageSetup paperSize="77" scale="59" pageOrder="overThenDown" orientation="landscape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Środki czystości</vt:lpstr>
      <vt:lpstr>Arkusz9</vt:lpstr>
      <vt:lpstr>Arkusz10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ZSGH</dc:creator>
  <dc:description/>
  <cp:lastModifiedBy>Marta</cp:lastModifiedBy>
  <cp:revision>116</cp:revision>
  <cp:lastPrinted>2026-03-11T06:42:21Z</cp:lastPrinted>
  <dcterms:created xsi:type="dcterms:W3CDTF">2009-04-16T11:32:48Z</dcterms:created>
  <dcterms:modified xsi:type="dcterms:W3CDTF">2026-03-12T13:12:17Z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